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TB\ALGEMEEN\WCI\Contracten\Beheer en onderhoud beweegbare bruggen\Werkdocumenten bestek\Definitieve bijlages bestek\"/>
    </mc:Choice>
  </mc:AlternateContent>
  <xr:revisionPtr revIDLastSave="0" documentId="8_{232E569C-4C51-4C04-ADE9-356DA9F05EB6}" xr6:coauthVersionLast="45" xr6:coauthVersionMax="45" xr10:uidLastSave="{00000000-0000-0000-0000-000000000000}"/>
  <bookViews>
    <workbookView xWindow="-120" yWindow="-120" windowWidth="29040" windowHeight="15840" xr2:uid="{CE5E2C9B-7C07-431F-9D24-9F4C46CF5020}"/>
  </bookViews>
  <sheets>
    <sheet name="Algemene checklist" sheetId="6" r:id="rId1"/>
    <sheet name="Blad2" sheetId="2" state="hidden" r:id="rId2"/>
    <sheet name="Brugonderdelen" sheetId="3" r:id="rId3"/>
  </sheets>
  <definedNames>
    <definedName name="_xlnm._FilterDatabase" localSheetId="0" hidden="1">'Algemene checklist'!$A$3:$R$386</definedName>
    <definedName name="_xlnm._FilterDatabase" localSheetId="2" hidden="1">Brugonderdelen!$B$7:$S$49</definedName>
    <definedName name="_xlnm.Print_Area" localSheetId="0">'Algemene checklist'!$A$1:$R$386</definedName>
    <definedName name="_xlnm.Print_Titles" localSheetId="0">'Algemene checklist'!$1:$3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3" l="1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8" i="3"/>
  <c r="B13" i="3"/>
  <c r="B14" i="3"/>
  <c r="B11" i="3"/>
  <c r="B9" i="3"/>
  <c r="B10" i="3"/>
  <c r="B33" i="3"/>
  <c r="B15" i="3"/>
  <c r="B16" i="3"/>
  <c r="B17" i="3"/>
  <c r="B18" i="3"/>
  <c r="B19" i="3"/>
  <c r="B20" i="3"/>
  <c r="B22" i="3"/>
  <c r="B12" i="3"/>
  <c r="B23" i="3"/>
  <c r="B24" i="3"/>
  <c r="B25" i="3"/>
  <c r="B27" i="3"/>
  <c r="B28" i="3"/>
  <c r="B29" i="3"/>
  <c r="B30" i="3"/>
  <c r="B31" i="3"/>
  <c r="B32" i="3"/>
  <c r="B21" i="3"/>
  <c r="B26" i="3"/>
  <c r="B34" i="3"/>
</calcChain>
</file>

<file path=xl/sharedStrings.xml><?xml version="1.0" encoding="utf-8"?>
<sst xmlns="http://schemas.openxmlformats.org/spreadsheetml/2006/main" count="1300" uniqueCount="468">
  <si>
    <t>DSB0055</t>
  </si>
  <si>
    <t>Camera's</t>
  </si>
  <si>
    <t>brugval</t>
  </si>
  <si>
    <t>draaipunten val</t>
  </si>
  <si>
    <t>opleggingen</t>
  </si>
  <si>
    <t>pennenbaan</t>
  </si>
  <si>
    <t>leuningen / bordessen / vangrails</t>
  </si>
  <si>
    <t>elektromotoren</t>
  </si>
  <si>
    <t>reminrichting</t>
  </si>
  <si>
    <t>bewegingsinrichting</t>
  </si>
  <si>
    <t>handbewegingswerk / handremlichting</t>
  </si>
  <si>
    <t>machineframes</t>
  </si>
  <si>
    <t>centrale tandwielkast</t>
  </si>
  <si>
    <t>tussenas</t>
  </si>
  <si>
    <t>overige open tandwieloverbrengingen</t>
  </si>
  <si>
    <t>algemeen / veiligheid</t>
  </si>
  <si>
    <t>afsluitbomen</t>
  </si>
  <si>
    <t>apparatenkasten</t>
  </si>
  <si>
    <t>bedieningslessenaar</t>
  </si>
  <si>
    <t>CCTV installaties</t>
  </si>
  <si>
    <t>Eindschakelaars</t>
  </si>
  <si>
    <t>Energielevering lage spanning</t>
  </si>
  <si>
    <t>geluidsinstallaties</t>
  </si>
  <si>
    <t>klemkasten</t>
  </si>
  <si>
    <t>spilschakelaar</t>
  </si>
  <si>
    <t>rembewegingswerk</t>
  </si>
  <si>
    <t>verlichting</t>
  </si>
  <si>
    <t>klokpompen</t>
  </si>
  <si>
    <t>plc</t>
  </si>
  <si>
    <t>Binckhorstbrug</t>
  </si>
  <si>
    <t>Laakbrug</t>
  </si>
  <si>
    <t>Boekhorstbrug</t>
  </si>
  <si>
    <t>Hydraulisch bewegingswerk</t>
  </si>
  <si>
    <t>Hydrauliekcilinders</t>
  </si>
  <si>
    <t>Calandbrug</t>
  </si>
  <si>
    <t>DSB0084</t>
  </si>
  <si>
    <t>DSB0056</t>
  </si>
  <si>
    <t>DSB0057</t>
  </si>
  <si>
    <t>Basculebrug</t>
  </si>
  <si>
    <t>Brugnummer</t>
  </si>
  <si>
    <t>Brugnaam</t>
  </si>
  <si>
    <t>Brugtype</t>
  </si>
  <si>
    <t>DSB0002</t>
  </si>
  <si>
    <t>DSB0003</t>
  </si>
  <si>
    <t>Paviljoensbrug</t>
  </si>
  <si>
    <t>Type bediening</t>
  </si>
  <si>
    <t>DSB0198</t>
  </si>
  <si>
    <t>DSB0471</t>
  </si>
  <si>
    <t>DSB0486</t>
  </si>
  <si>
    <t>DSB0570</t>
  </si>
  <si>
    <t>Leeghwaterbrug</t>
  </si>
  <si>
    <t>Hefbrug</t>
  </si>
  <si>
    <t>DSB0006</t>
  </si>
  <si>
    <t>Lijnbaanbrug</t>
  </si>
  <si>
    <t>Ophaalbrug</t>
  </si>
  <si>
    <t>Op afstand</t>
  </si>
  <si>
    <t>Lokaal</t>
  </si>
  <si>
    <t>Hand</t>
  </si>
  <si>
    <t>Trekvlietbrug</t>
  </si>
  <si>
    <t>Rolbrug</t>
  </si>
  <si>
    <t>Zuidwalbrug</t>
  </si>
  <si>
    <t>Hefdeur</t>
  </si>
  <si>
    <t>Mercuriusbrug</t>
  </si>
  <si>
    <t>kwadrant / pananawiel</t>
  </si>
  <si>
    <t>motoren en generator</t>
  </si>
  <si>
    <t>afsluitbomen / afsluitkasten / draaihekken</t>
  </si>
  <si>
    <t>hameipoort</t>
  </si>
  <si>
    <t>balanspriem</t>
  </si>
  <si>
    <t>hangstangen</t>
  </si>
  <si>
    <t>heugels</t>
  </si>
  <si>
    <t>lichtmasten</t>
  </si>
  <si>
    <t>schuif</t>
  </si>
  <si>
    <t>staalkabels en trommels</t>
  </si>
  <si>
    <t>Categorie</t>
  </si>
  <si>
    <t>Algemeen</t>
  </si>
  <si>
    <t xml:space="preserve">Ronde 4
</t>
  </si>
  <si>
    <t>Omschrijving</t>
  </si>
  <si>
    <t>Urgentie</t>
  </si>
  <si>
    <t>Opmerkingen</t>
  </si>
  <si>
    <t>Advies</t>
  </si>
  <si>
    <t>Datum Opname Gebrek</t>
  </si>
  <si>
    <t>Ronde 1</t>
  </si>
  <si>
    <t>Ronde 2</t>
  </si>
  <si>
    <t>Ronde 3</t>
  </si>
  <si>
    <t>Ronde 5</t>
  </si>
  <si>
    <t>Ronde 6</t>
  </si>
  <si>
    <t>Ja</t>
  </si>
  <si>
    <t>BRUGVAL</t>
  </si>
  <si>
    <t>Staalconstructie (hoofdliggers, dwarsliggers, langsliggers, e.d.)</t>
  </si>
  <si>
    <t>Ballastkist</t>
  </si>
  <si>
    <t>Brugdek</t>
  </si>
  <si>
    <t>Boutverbindingen consoles</t>
  </si>
  <si>
    <t>Reinheid voorste en achterste dwarsligger</t>
  </si>
  <si>
    <t>Slijtlaag rijweg en fiets-/voetpad</t>
  </si>
  <si>
    <t>Voegovergangen</t>
  </si>
  <si>
    <t>Grootte vrije ruimte val voor en achter (in [mm] bij °C)</t>
  </si>
  <si>
    <t>Gelijke hoogte overgangen</t>
  </si>
  <si>
    <t>Waterafvoergaten /goten  + boutverbindingen</t>
  </si>
  <si>
    <t>Sleufomranding + vrije ruimte sleufopbouw</t>
  </si>
  <si>
    <t>Conservering van het brugval</t>
  </si>
  <si>
    <t>DRAAIPUNTEN VAL</t>
  </si>
  <si>
    <t>Draaipunten</t>
  </si>
  <si>
    <t>Afdichting draaipunten</t>
  </si>
  <si>
    <t>Smeerpunten draaipunten</t>
  </si>
  <si>
    <t>Bereikbaarheid smeernippels</t>
  </si>
  <si>
    <t>Boutverbindingen draaipunten aan val (astap)</t>
  </si>
  <si>
    <t>Draaipuntstoelen</t>
  </si>
  <si>
    <t>Boutverbindingen draaipuntstoelen</t>
  </si>
  <si>
    <t>Verankering draaipuntstoelen</t>
  </si>
  <si>
    <t>Ondersabeling draaipunten</t>
  </si>
  <si>
    <t>Reinheid ruimte rondom de draaipunten en de landhoofden</t>
  </si>
  <si>
    <t>Conservering van de draaipunten van het brugval</t>
  </si>
  <si>
    <t>OPLEGGINGEN</t>
  </si>
  <si>
    <t>Bovenzadels</t>
  </si>
  <si>
    <t>Vullingen tussen bovenzadels en val</t>
  </si>
  <si>
    <t>Boutverbindingen bovenzadels</t>
  </si>
  <si>
    <t>Onderzadels</t>
  </si>
  <si>
    <t>Verankering onderzadels</t>
  </si>
  <si>
    <t>Ondersabeling onderzadels</t>
  </si>
  <si>
    <t>Boutverbindingen onderzadels</t>
  </si>
  <si>
    <t>Draagbeeld / toestand dragend oppervlak boven- en onderzadels</t>
  </si>
  <si>
    <t>Oplegsituatie brug t.o.v. verkeer</t>
  </si>
  <si>
    <t>Reinheid rondom opleggingen en de landhoofden</t>
  </si>
  <si>
    <t>Conservering van de opleggingen/zadels</t>
  </si>
  <si>
    <t>Werking van de grendels</t>
  </si>
  <si>
    <t>Werking cilinders</t>
  </si>
  <si>
    <t>Chroomlaag cilinderstangen</t>
  </si>
  <si>
    <t>Aansluitingen en conditie slangen / leidingen</t>
  </si>
  <si>
    <t>Werking sensoren / veiligheidsschakelaars</t>
  </si>
  <si>
    <t>Olieniveau hydraulische unit</t>
  </si>
  <si>
    <t>Conservering van de vergrendeling</t>
  </si>
  <si>
    <t>Conservering hydrauliek componenten / cilinder</t>
  </si>
  <si>
    <t>Hydrauliektekeningen aanwezig</t>
  </si>
  <si>
    <t>PENNENBAAN</t>
  </si>
  <si>
    <t>Pennenbaan (rechtheid)</t>
  </si>
  <si>
    <t>Pennen (conditie / draagbeeld)</t>
  </si>
  <si>
    <t>Rondsels</t>
  </si>
  <si>
    <t>Verend tandwiel links</t>
  </si>
  <si>
    <t>Vrije slag belast verenpakket links</t>
  </si>
  <si>
    <t>Indrukking verend tandwiel links</t>
  </si>
  <si>
    <t>Verend tandwiel rechts</t>
  </si>
  <si>
    <t>Vrije slag belast verenpakket rechts</t>
  </si>
  <si>
    <t>Indrukking verend tandwiel rechts</t>
  </si>
  <si>
    <t>Buffers</t>
  </si>
  <si>
    <t>Noodeind "OP"</t>
  </si>
  <si>
    <t>Conservering van de pennenbaan</t>
  </si>
  <si>
    <t>Afsluitbomen</t>
  </si>
  <si>
    <t>Verlichting afsluitbomen</t>
  </si>
  <si>
    <t>Vangpalen</t>
  </si>
  <si>
    <t>Verankering vangpalen aan beton</t>
  </si>
  <si>
    <t>Rubbers in vangpalen</t>
  </si>
  <si>
    <t>Ondersabeling vangpalen</t>
  </si>
  <si>
    <t>Hefboomstelsel / overbrenging</t>
  </si>
  <si>
    <t>Aandrijfsysteem</t>
  </si>
  <si>
    <t>Oliepeil reductiekast</t>
  </si>
  <si>
    <t>Bevestiging eindschakelaars</t>
  </si>
  <si>
    <t>Handbewegingswerk</t>
  </si>
  <si>
    <t>Bewegende delen handbewegingswerk</t>
  </si>
  <si>
    <t>Deuren, scharnieren en sloten</t>
  </si>
  <si>
    <t>Afsluitboomkasten in- en uitwendig</t>
  </si>
  <si>
    <t>Rubber afdichting afsluitboomdeuren</t>
  </si>
  <si>
    <t>Verankering afsluitboomkasten aan beton</t>
  </si>
  <si>
    <t>Ondersabeling afsluitboomkasten</t>
  </si>
  <si>
    <t>Conservering van de afsluitbomen en afsluitboomkasten</t>
  </si>
  <si>
    <t>LEUNINGEN / BORDESSEN / VANGRAILS</t>
  </si>
  <si>
    <t>Leuningen op val</t>
  </si>
  <si>
    <t>Boutverbindingen van leuning op val</t>
  </si>
  <si>
    <t>Leuningen op landhoofd</t>
  </si>
  <si>
    <t>Verankering leuningen op landhoofd</t>
  </si>
  <si>
    <t>Bordessen en leuningen rondom brug</t>
  </si>
  <si>
    <t>Conservering van de leuningen en bordessen</t>
  </si>
  <si>
    <t>ELEKTROMOTOREN</t>
  </si>
  <si>
    <t>Opstelling elektromotor</t>
  </si>
  <si>
    <t>Boutverbinding elektromotor aan machineframe</t>
  </si>
  <si>
    <t>Flexibele koppeling tussen elektromotor en tandwielkast</t>
  </si>
  <si>
    <t>Bevestiging koppelingsproppen aan rempoelie-elektromotor</t>
  </si>
  <si>
    <t>Vrije ruimte / slijtage koppelingsproppen rempoelie- elektromotor</t>
  </si>
  <si>
    <t>Conservering van de elektromotoren</t>
  </si>
  <si>
    <t>Werkschakelaar bij machineframe</t>
  </si>
  <si>
    <t>Conservering van het bewegingswerk</t>
  </si>
  <si>
    <t>REMINRICHTING</t>
  </si>
  <si>
    <t>Reminrichting</t>
  </si>
  <si>
    <t>Scharnierpunten rem en remlichter</t>
  </si>
  <si>
    <t>Dikte remvoering</t>
  </si>
  <si>
    <t>Rempoelie</t>
  </si>
  <si>
    <t>Ruimte remschoen-rempoelie bij rem gelicht</t>
  </si>
  <si>
    <t>Slijtageslag remvijzel</t>
  </si>
  <si>
    <t>Totale slag remvijzel</t>
  </si>
  <si>
    <t>Lichthoogte remvijzel</t>
  </si>
  <si>
    <t>Oliepeil remvijzel</t>
  </si>
  <si>
    <t>Conservering van de reminrichting</t>
  </si>
  <si>
    <t>BEWEGINGSINRICHTING</t>
  </si>
  <si>
    <t>Spileindschakelaar ( s )</t>
  </si>
  <si>
    <t>Aandrijving spileindschakelaar</t>
  </si>
  <si>
    <t>HANDBEWEGINGSWERK / HANDREMLICHTING</t>
  </si>
  <si>
    <t>Handslinger aanwezig</t>
  </si>
  <si>
    <t>Handremlichtbeweging</t>
  </si>
  <si>
    <t>Veiligheidschakelaar(s ) bediening rem gelicht</t>
  </si>
  <si>
    <t>Bewegende delen handremlichtbeweging</t>
  </si>
  <si>
    <t>Veiligheidschakelaar(s ) bediening handbeweging</t>
  </si>
  <si>
    <t>Conservering van de handbewegingswerk</t>
  </si>
  <si>
    <t>MACHINEFRAME(S)</t>
  </si>
  <si>
    <t>Boutverbindingen/verankeringen machineframe(s)</t>
  </si>
  <si>
    <t>Conservering van de machineframe(s)</t>
  </si>
  <si>
    <t>Tandwielkast (buitenzijde)</t>
  </si>
  <si>
    <t>Olieniveau (controle via peilglas)</t>
  </si>
  <si>
    <t>Laatste verversing of oliemonster analyse van olie in tandwielkast(en)</t>
  </si>
  <si>
    <t>Afdichting tandwielkast in- en uitgaande assen</t>
  </si>
  <si>
    <t>Afdichting deksels en aftapplug</t>
  </si>
  <si>
    <t>Inwendige toestand tandwielkast (lagers, tandwielen en assen)</t>
  </si>
  <si>
    <t>Boutverbindingen tandwielkast aan frame</t>
  </si>
  <si>
    <t>Conservering van de centrale tandwielkast</t>
  </si>
  <si>
    <t>TUSSENASSEN</t>
  </si>
  <si>
    <t>Tussenassen</t>
  </si>
  <si>
    <t>Steunpunt  tussenassen</t>
  </si>
  <si>
    <t>Smeerpunten steunlagers</t>
  </si>
  <si>
    <t>Boutverbindingen/ verankering steunpunten</t>
  </si>
  <si>
    <t>Afdichtingen steunlagers (viltringen e.d.)</t>
  </si>
  <si>
    <t>Koppelingen</t>
  </si>
  <si>
    <t>Vaste / starre koppeling(en)</t>
  </si>
  <si>
    <t>Conservering van de tussenassen / steunpunten</t>
  </si>
  <si>
    <t>OVERIGE OPEN TANDWIELOVERBRENGINGEN</t>
  </si>
  <si>
    <t>Tandflanken rondsels (conditie / draagbeeld)</t>
  </si>
  <si>
    <t>Conservering van de open tandwieloverbrengingen</t>
  </si>
  <si>
    <t>Toegangsluiken tot kelder ruimte.</t>
  </si>
  <si>
    <t>Status bordessen / leuningen / trappen</t>
  </si>
  <si>
    <t>Verankering bordessen / leuningen / trappen</t>
  </si>
  <si>
    <t>Ondersabeling bordessen / trappen</t>
  </si>
  <si>
    <t>Conservering van de bordessen / leuningen / trappen</t>
  </si>
  <si>
    <t>Slikpomp + pompput</t>
  </si>
  <si>
    <t>Aansluitingen leidingen</t>
  </si>
  <si>
    <t>Bevestiging pomp</t>
  </si>
  <si>
    <t>Conservering van de slikpomp</t>
  </si>
  <si>
    <t>Reinheid kelder</t>
  </si>
  <si>
    <t>ALGEMEEN / VEILIGHEID</t>
  </si>
  <si>
    <t>Hinderlijke geluiden bij bewegen van de brug</t>
  </si>
  <si>
    <t>Toegankelijkheid object</t>
  </si>
  <si>
    <t>Verlichting kelder</t>
  </si>
  <si>
    <t>Noodverlichting</t>
  </si>
  <si>
    <t>Afscherming bewegende delen</t>
  </si>
  <si>
    <t>Aanwezigheid waarschuwings stickers</t>
  </si>
  <si>
    <t>Aanwezigheid handleidingen t.b.v. handbediening.</t>
  </si>
  <si>
    <t>AFSLUITBOMEN</t>
  </si>
  <si>
    <t>Signaleringen</t>
  </si>
  <si>
    <t>Handbewegingen</t>
  </si>
  <si>
    <t>Klemmenkasten</t>
  </si>
  <si>
    <t>Knipperautomaten</t>
  </si>
  <si>
    <t>Werkschakelaars</t>
  </si>
  <si>
    <t>Remmen</t>
  </si>
  <si>
    <t>Motoren</t>
  </si>
  <si>
    <t>Stroom per fase</t>
  </si>
  <si>
    <t>Isolatieweerstand per fase</t>
  </si>
  <si>
    <t>Isolatieweerstand van de rem</t>
  </si>
  <si>
    <t>APPARATENKASTEN</t>
  </si>
  <si>
    <t>Indelingstekeningen</t>
  </si>
  <si>
    <t>Onderdelenlijsten</t>
  </si>
  <si>
    <t>Apparatenkasten</t>
  </si>
  <si>
    <t>Montageplaten</t>
  </si>
  <si>
    <t>Afschermplaten</t>
  </si>
  <si>
    <t>Kastverwarmingen</t>
  </si>
  <si>
    <t>Kastverlichting</t>
  </si>
  <si>
    <t>Wandcontactdozen</t>
  </si>
  <si>
    <t>Schakelaars</t>
  </si>
  <si>
    <t>Drukknoppen</t>
  </si>
  <si>
    <t>Relais</t>
  </si>
  <si>
    <t>Bedrading</t>
  </si>
  <si>
    <t>Klemmenstroken</t>
  </si>
  <si>
    <t>Bekabeling</t>
  </si>
  <si>
    <t>Andere apparatuur in de kast</t>
  </si>
  <si>
    <t>BEDIENINGSLESSENAAR</t>
  </si>
  <si>
    <t>Bedieningslessenaar</t>
  </si>
  <si>
    <t>Klemstroken</t>
  </si>
  <si>
    <t>BESEINING</t>
  </si>
  <si>
    <t>Seinarmaturen</t>
  </si>
  <si>
    <t>Glazen</t>
  </si>
  <si>
    <t>Masten</t>
  </si>
  <si>
    <t>Contrastplaten</t>
  </si>
  <si>
    <t>Kabels</t>
  </si>
  <si>
    <t>CCTV INSTALLATIES</t>
  </si>
  <si>
    <t>Aansluitingen</t>
  </si>
  <si>
    <t>Videoversterkers</t>
  </si>
  <si>
    <t>Schakelapparatuur</t>
  </si>
  <si>
    <t>Kantelmasten</t>
  </si>
  <si>
    <t>Andere apparatuur</t>
  </si>
  <si>
    <t>EINDSCHAKELAARS</t>
  </si>
  <si>
    <t>Schakelstangen</t>
  </si>
  <si>
    <t>Schakelrollen</t>
  </si>
  <si>
    <t>Schakelhefbomen</t>
  </si>
  <si>
    <t>Schakelaarbehuizing</t>
  </si>
  <si>
    <t>Contacten</t>
  </si>
  <si>
    <t>Kabelinvoering</t>
  </si>
  <si>
    <t>ENERGIELEVERING LAGE SPANNING</t>
  </si>
  <si>
    <t>Hoofdverdeelinrichtingen</t>
  </si>
  <si>
    <t>Onderverdeelinrichtingen</t>
  </si>
  <si>
    <t>Kabelwegen</t>
  </si>
  <si>
    <t>Aardlekschakelaars</t>
  </si>
  <si>
    <t>Beveiligingen</t>
  </si>
  <si>
    <t>GELUIDSINSTALLATIES</t>
  </si>
  <si>
    <t>Versterkers</t>
  </si>
  <si>
    <t>Luidsprekers</t>
  </si>
  <si>
    <t>Microfoons</t>
  </si>
  <si>
    <t>Omschakelapparatuur</t>
  </si>
  <si>
    <t>KLEMKASTEN</t>
  </si>
  <si>
    <t>Kabeldoorvoeringen</t>
  </si>
  <si>
    <t>Aardrails</t>
  </si>
  <si>
    <t>Pakkingen</t>
  </si>
  <si>
    <t>Omkasting</t>
  </si>
  <si>
    <t>MOTOREN</t>
  </si>
  <si>
    <t>Uitlijning</t>
  </si>
  <si>
    <t>Lagers</t>
  </si>
  <si>
    <t>Stator</t>
  </si>
  <si>
    <t>Andere onderdelen</t>
  </si>
  <si>
    <t>Isolatieweerstand</t>
  </si>
  <si>
    <t>SPILSCHAKELAAR</t>
  </si>
  <si>
    <t>Schakelnokken</t>
  </si>
  <si>
    <t>Pakketschakelaars</t>
  </si>
  <si>
    <t>Aandrijfmechanisme</t>
  </si>
  <si>
    <t>Tandwielen</t>
  </si>
  <si>
    <t>REMBEWEGINGSWERKEN</t>
  </si>
  <si>
    <t>Hand remlichtinstallatie</t>
  </si>
  <si>
    <t>VERLICHTING</t>
  </si>
  <si>
    <t>Armaturen</t>
  </si>
  <si>
    <t>Voorschakelapparatuur</t>
  </si>
  <si>
    <t>Lampen</t>
  </si>
  <si>
    <t>Las / kabeldozen</t>
  </si>
  <si>
    <t>KLOKPOMPEN</t>
  </si>
  <si>
    <t>Niveauschakelaars</t>
  </si>
  <si>
    <t>Pompmotor</t>
  </si>
  <si>
    <t>Aansluitkast / relaiskast</t>
  </si>
  <si>
    <t>Isolatieweerstand motor</t>
  </si>
  <si>
    <t>PLC</t>
  </si>
  <si>
    <t>Montagebord</t>
  </si>
  <si>
    <t>CPU-module</t>
  </si>
  <si>
    <t>Ingangskaarten</t>
  </si>
  <si>
    <t>Uitgangskaarten</t>
  </si>
  <si>
    <t>Reservekaarten</t>
  </si>
  <si>
    <t>Reactie GDH</t>
  </si>
  <si>
    <t>Elektromotoren</t>
  </si>
  <si>
    <t>BRUGNAAM - BRUGNUMMER</t>
  </si>
  <si>
    <t>brugkelder / machineruimte</t>
  </si>
  <si>
    <t>beseining</t>
  </si>
  <si>
    <r>
      <rPr>
        <sz val="9"/>
        <rFont val="Calibri"/>
        <family val="2"/>
        <scheme val="minor"/>
      </rPr>
      <t>Lekkage aan slangen / componenten
/ cilinders /hydrauliekunit</t>
    </r>
  </si>
  <si>
    <t>Schampstroken en boutverbindingen</t>
  </si>
  <si>
    <t>Werking eindschakelaars 'brug op'</t>
  </si>
  <si>
    <t>Werking eindschakelaars 'brug neer'</t>
  </si>
  <si>
    <t>KWADRANT / PANAMAWIEL</t>
  </si>
  <si>
    <t>Kwadrant / Panamawiel</t>
  </si>
  <si>
    <t>Tandflanken (conditie / draagbeeld)</t>
  </si>
  <si>
    <t>Tandspeling rondsel - kwadrant / panamawiel</t>
  </si>
  <si>
    <t>Duwstand</t>
  </si>
  <si>
    <t>Draaipunten duwstand</t>
  </si>
  <si>
    <t>Afdichting lagering duwstand</t>
  </si>
  <si>
    <t>Smeerpunten lagering duwstang</t>
  </si>
  <si>
    <t>Noodeind beveiliging aanwezig</t>
  </si>
  <si>
    <t>Conservering kwadrant / panamawiel</t>
  </si>
  <si>
    <t>vergrendeling</t>
  </si>
  <si>
    <t>VERGRENDELING</t>
  </si>
  <si>
    <t>HYDRAULISCHE VERGRENDELING / CILINDERS</t>
  </si>
  <si>
    <t>LICHTMASTEN</t>
  </si>
  <si>
    <t>Verlichtingsarmaturen</t>
  </si>
  <si>
    <t>Kasten</t>
  </si>
  <si>
    <t>Klemmenstrook</t>
  </si>
  <si>
    <t>Veiligheden</t>
  </si>
  <si>
    <t>Noodverlichtingsarmaturen</t>
  </si>
  <si>
    <t>AFSLUITBOMEN / AFSLUITBOOMKASTEN / DRAAIHEKKEN</t>
  </si>
  <si>
    <t>Datum  Verholpen
Gebrek</t>
  </si>
  <si>
    <t>HYDRAULISCH BEWEGINGSWERK</t>
  </si>
  <si>
    <t>Olieniveau hydrauliekunit</t>
  </si>
  <si>
    <t>Oliefilter hydrauliekunit</t>
  </si>
  <si>
    <t>Olie analyse hydrauliekunit</t>
  </si>
  <si>
    <t>Werkdrukken brug op en brug neer</t>
  </si>
  <si>
    <t>Lekkas hydrauliekunit</t>
  </si>
  <si>
    <t>Lekolie in lekbak</t>
  </si>
  <si>
    <t>Werking van hydrauliek componenten</t>
  </si>
  <si>
    <t>Conservering van hydrauliek componenten</t>
  </si>
  <si>
    <t>BALANSPRIEM</t>
  </si>
  <si>
    <t>HAMEISTIJL</t>
  </si>
  <si>
    <t>HEUGELS</t>
  </si>
  <si>
    <t>HANGSTANGEN / KETTINGEN</t>
  </si>
  <si>
    <t>SCHUIF</t>
  </si>
  <si>
    <t>STAALKABELS EN TROMMELS</t>
  </si>
  <si>
    <t>Hegel (rechtheid)</t>
  </si>
  <si>
    <t>Tandflanken heugel (conditie / draagbeeld)</t>
  </si>
  <si>
    <t>Schamelstel</t>
  </si>
  <si>
    <t>Geleiderollen schamelstel</t>
  </si>
  <si>
    <t>Smeerpunten lagering heugel aan val</t>
  </si>
  <si>
    <t>Lagering heugel aan val</t>
  </si>
  <si>
    <t>Afdichting lagers</t>
  </si>
  <si>
    <t>Bevestiging heugels aan uithouder op val</t>
  </si>
  <si>
    <t>Spelingen geleiderollen schamelstel (in gesloten toestand brug)</t>
  </si>
  <si>
    <t>Vrije slag onbelast verenpakket</t>
  </si>
  <si>
    <t>Vrije slag belast verenpakket</t>
  </si>
  <si>
    <t>Indrukking verenpakket links</t>
  </si>
  <si>
    <t>Noodein "OP"op heugels aanwezig</t>
  </si>
  <si>
    <t>Conservering van de heugel</t>
  </si>
  <si>
    <t>Hameistijl uitwendig</t>
  </si>
  <si>
    <t>Hameistijl inwendig</t>
  </si>
  <si>
    <t>Luiken</t>
  </si>
  <si>
    <t>Verankering hameistijl aan beton</t>
  </si>
  <si>
    <t>Ondersabeling hameistijl</t>
  </si>
  <si>
    <t>Conservering van de hameistijl</t>
  </si>
  <si>
    <t>Balanspriem</t>
  </si>
  <si>
    <t>Draaipunten balans / balanspriem</t>
  </si>
  <si>
    <t>Afdichting draaiputn</t>
  </si>
  <si>
    <t>Boutverbinding draaipunt balans aan hameistijl</t>
  </si>
  <si>
    <t>Boutverbinding draaipunt balans aan hameistijl (astap)</t>
  </si>
  <si>
    <t>Conservering van de balanspriemen</t>
  </si>
  <si>
    <t>Draaipunt onder</t>
  </si>
  <si>
    <t>Draaipunt boven</t>
  </si>
  <si>
    <t>Conservering van de hangstang</t>
  </si>
  <si>
    <t>Toestand</t>
  </si>
  <si>
    <t>Spanner kettingen</t>
  </si>
  <si>
    <t>Visuele inspectie</t>
  </si>
  <si>
    <t>Geleide wielen</t>
  </si>
  <si>
    <t>Zij geleide wielen</t>
  </si>
  <si>
    <t>Geleidingen</t>
  </si>
  <si>
    <t>Zinkstukken</t>
  </si>
  <si>
    <t>Lagerstoelen en bevestiging</t>
  </si>
  <si>
    <t>Algehele staat</t>
  </si>
  <si>
    <t>Smering staalkabels</t>
  </si>
  <si>
    <t>Trommel</t>
  </si>
  <si>
    <t>Lagering trommel</t>
  </si>
  <si>
    <t>Bevestiging trommel</t>
  </si>
  <si>
    <t>Conservering trommel</t>
  </si>
  <si>
    <t>Conservering van de schuif</t>
  </si>
  <si>
    <t>Conservering van de omloopwielen</t>
  </si>
  <si>
    <t>Ondersabeling leuningen op landhoofd</t>
  </si>
  <si>
    <t>Staalkabels en trommels</t>
  </si>
  <si>
    <t>BRUGKELDER / MACHINERUIMTE</t>
  </si>
  <si>
    <t>Periodiek
per jaar</t>
  </si>
  <si>
    <t>Mogelijke Bron Gebrek</t>
  </si>
  <si>
    <t>Hoofdcategorie</t>
  </si>
  <si>
    <t>Werktuigbouwkundig</t>
  </si>
  <si>
    <t>Nr.</t>
  </si>
  <si>
    <t>e inspectie</t>
  </si>
  <si>
    <t>Beheer
element</t>
  </si>
  <si>
    <t>Bevestiging staalkabels (kloot)</t>
  </si>
  <si>
    <t>functionele inspectie</t>
  </si>
  <si>
    <t>Elektrisch</t>
  </si>
  <si>
    <t>Afsluitwerk</t>
  </si>
  <si>
    <t>Bewegingswerk</t>
  </si>
  <si>
    <t>Besturingssysteem</t>
  </si>
  <si>
    <t>Elektrotechniek</t>
  </si>
  <si>
    <t>Verlichting</t>
  </si>
  <si>
    <t>Bediening</t>
  </si>
  <si>
    <t>Communicatiesystemen</t>
  </si>
  <si>
    <t>CCTV</t>
  </si>
  <si>
    <t>Signalering</t>
  </si>
  <si>
    <t>Netwerk en database</t>
  </si>
  <si>
    <t>Constructie</t>
  </si>
  <si>
    <t>Overig</t>
  </si>
  <si>
    <t>Onderhoudstaak</t>
  </si>
  <si>
    <t>Beheer elementen</t>
  </si>
  <si>
    <t>Bouwdeel</t>
  </si>
  <si>
    <t>Bouwdeel
nummer</t>
  </si>
  <si>
    <t>Beheer element 
nummer</t>
  </si>
  <si>
    <t>Werkpakket</t>
  </si>
  <si>
    <t>Taak
nummer</t>
  </si>
  <si>
    <t>Bestek
nummer</t>
  </si>
  <si>
    <t>Groep</t>
  </si>
  <si>
    <t>CHECKLIST FUNCTIONELE INSPECTIE EN ONDERHOUD</t>
  </si>
  <si>
    <t xml:space="preserve">Lagering geleidewielen </t>
  </si>
  <si>
    <t>TANDWIELKAST</t>
  </si>
  <si>
    <t>Verwarmingselement</t>
  </si>
  <si>
    <t>Silicagel filters</t>
  </si>
  <si>
    <t>Duivenwering</t>
  </si>
  <si>
    <t>Keuring aanwezige ladders / brandblussers / overig</t>
  </si>
  <si>
    <t>Versie 1.0 12-05-2021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</si>
</sst>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\-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9" fillId="3" borderId="4" xfId="0" applyFont="1" applyFill="1" applyBorder="1" applyAlignment="1">
      <alignment vertical="top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/>
    </xf>
    <xf numFmtId="1" fontId="8" fillId="0" borderId="4" xfId="0" applyNumberFormat="1" applyFont="1" applyBorder="1" applyAlignment="1">
      <alignment horizontal="center" vertical="top" shrinkToFit="1"/>
    </xf>
    <xf numFmtId="164" fontId="8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/>
    </xf>
    <xf numFmtId="0" fontId="6" fillId="2" borderId="4" xfId="0" applyFont="1" applyFill="1" applyBorder="1" applyAlignment="1">
      <alignment horizontal="left" vertical="top"/>
    </xf>
    <xf numFmtId="164" fontId="8" fillId="0" borderId="4" xfId="0" applyNumberFormat="1" applyFont="1" applyBorder="1" applyAlignment="1">
      <alignment horizontal="left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4" fontId="8" fillId="0" borderId="4" xfId="0" applyNumberFormat="1" applyFont="1" applyBorder="1" applyAlignment="1">
      <alignment horizontal="right" vertical="center" shrinkToFit="1"/>
    </xf>
    <xf numFmtId="164" fontId="8" fillId="0" borderId="4" xfId="0" applyNumberFormat="1" applyFont="1" applyBorder="1" applyAlignment="1">
      <alignment horizontal="right" vertical="top" shrinkToFi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4" xfId="0" applyFont="1" applyFill="1" applyBorder="1" applyAlignment="1">
      <alignment vertical="top"/>
    </xf>
    <xf numFmtId="0" fontId="7" fillId="0" borderId="4" xfId="0" applyFont="1" applyBorder="1" applyAlignment="1">
      <alignment vertical="top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left" vertical="top"/>
    </xf>
    <xf numFmtId="0" fontId="9" fillId="3" borderId="3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Standaard" xfId="0" builtinId="0"/>
  </cellStyles>
  <dxfs count="21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E7D7-69A3-4D5D-8F75-D2F2F0CA5E19}">
  <dimension ref="A1:R386"/>
  <sheetViews>
    <sheetView tabSelected="1" topLeftCell="C1" zoomScale="70" zoomScaleNormal="70" workbookViewId="0">
      <pane ySplit="3" topLeftCell="A52" activePane="bottomLeft" state="frozen"/>
      <selection pane="bottomLeft" activeCell="G4" sqref="G4"/>
    </sheetView>
  </sheetViews>
  <sheetFormatPr defaultColWidth="8.7109375" defaultRowHeight="12" x14ac:dyDescent="0.2"/>
  <cols>
    <col min="1" max="1" width="12.42578125" style="44" bestFit="1" customWidth="1"/>
    <col min="2" max="2" width="16" style="44" customWidth="1"/>
    <col min="3" max="3" width="12.140625" style="48" bestFit="1" customWidth="1"/>
    <col min="4" max="4" width="12.42578125" style="8" bestFit="1" customWidth="1"/>
    <col min="5" max="5" width="59.140625" style="7" bestFit="1" customWidth="1"/>
    <col min="6" max="11" width="11.140625" style="7" bestFit="1" customWidth="1"/>
    <col min="12" max="12" width="40.7109375" style="7" customWidth="1"/>
    <col min="13" max="13" width="22.5703125" style="7" bestFit="1" customWidth="1"/>
    <col min="14" max="14" width="11.140625" style="7" bestFit="1" customWidth="1"/>
    <col min="15" max="15" width="40.7109375" style="7" customWidth="1"/>
    <col min="16" max="16" width="15.42578125" style="7" bestFit="1" customWidth="1"/>
    <col min="17" max="17" width="40.7109375" style="7" customWidth="1"/>
    <col min="18" max="18" width="17.7109375" style="7" bestFit="1" customWidth="1"/>
    <col min="19" max="16384" width="8.7109375" style="7"/>
  </cols>
  <sheetData>
    <row r="1" spans="1:18" s="9" customFormat="1" ht="15.75" x14ac:dyDescent="0.25">
      <c r="A1" s="53" t="s">
        <v>467</v>
      </c>
      <c r="B1" s="54"/>
      <c r="C1" s="54"/>
      <c r="D1" s="54"/>
      <c r="E1" s="50" t="s">
        <v>338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2"/>
    </row>
    <row r="2" spans="1:18" s="9" customFormat="1" ht="15.75" x14ac:dyDescent="0.25">
      <c r="A2" s="53"/>
      <c r="B2" s="54"/>
      <c r="C2" s="54"/>
      <c r="D2" s="54"/>
      <c r="E2" s="22" t="s">
        <v>460</v>
      </c>
      <c r="F2" s="50">
        <v>2021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/>
    </row>
    <row r="3" spans="1:18" s="8" customFormat="1" ht="48" customHeight="1" x14ac:dyDescent="0.25">
      <c r="A3" s="23" t="s">
        <v>458</v>
      </c>
      <c r="B3" s="23" t="s">
        <v>459</v>
      </c>
      <c r="C3" s="49" t="s">
        <v>435</v>
      </c>
      <c r="D3" s="23" t="s">
        <v>457</v>
      </c>
      <c r="E3" s="25" t="s">
        <v>76</v>
      </c>
      <c r="F3" s="24" t="s">
        <v>81</v>
      </c>
      <c r="G3" s="24" t="s">
        <v>82</v>
      </c>
      <c r="H3" s="24" t="s">
        <v>83</v>
      </c>
      <c r="I3" s="24" t="s">
        <v>75</v>
      </c>
      <c r="J3" s="24" t="s">
        <v>84</v>
      </c>
      <c r="K3" s="24" t="s">
        <v>85</v>
      </c>
      <c r="L3" s="25" t="s">
        <v>78</v>
      </c>
      <c r="M3" s="26" t="s">
        <v>430</v>
      </c>
      <c r="N3" s="24" t="s">
        <v>77</v>
      </c>
      <c r="O3" s="25" t="s">
        <v>79</v>
      </c>
      <c r="P3" s="26" t="s">
        <v>80</v>
      </c>
      <c r="Q3" s="26" t="s">
        <v>336</v>
      </c>
      <c r="R3" s="26" t="s">
        <v>365</v>
      </c>
    </row>
    <row r="4" spans="1:18" x14ac:dyDescent="0.2">
      <c r="A4" s="27">
        <v>0</v>
      </c>
      <c r="B4" s="27" t="s">
        <v>74</v>
      </c>
      <c r="C4" s="27">
        <v>1</v>
      </c>
      <c r="D4" s="27">
        <v>0</v>
      </c>
      <c r="E4" s="45" t="s">
        <v>234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2">
      <c r="A5" s="43">
        <v>0</v>
      </c>
      <c r="B5" s="43" t="s">
        <v>74</v>
      </c>
      <c r="C5" s="40">
        <v>1</v>
      </c>
      <c r="D5" s="28">
        <v>1</v>
      </c>
      <c r="E5" s="29" t="s">
        <v>235</v>
      </c>
      <c r="F5" s="30"/>
      <c r="G5" s="30"/>
      <c r="H5" s="30"/>
      <c r="I5" s="30"/>
      <c r="J5" s="30"/>
      <c r="K5" s="30"/>
      <c r="L5" s="35"/>
      <c r="M5" s="29"/>
      <c r="N5" s="31"/>
      <c r="O5" s="35"/>
      <c r="P5" s="35"/>
      <c r="Q5" s="35"/>
      <c r="R5" s="35"/>
    </row>
    <row r="6" spans="1:18" x14ac:dyDescent="0.2">
      <c r="A6" s="43">
        <v>0</v>
      </c>
      <c r="B6" s="43" t="s">
        <v>74</v>
      </c>
      <c r="C6" s="40">
        <v>1</v>
      </c>
      <c r="D6" s="28">
        <v>2</v>
      </c>
      <c r="E6" s="29" t="s">
        <v>236</v>
      </c>
      <c r="F6" s="30"/>
      <c r="G6" s="30"/>
      <c r="H6" s="30"/>
      <c r="I6" s="30"/>
      <c r="J6" s="30"/>
      <c r="K6" s="30"/>
      <c r="L6" s="29"/>
      <c r="M6" s="29"/>
      <c r="N6" s="31"/>
      <c r="O6" s="29"/>
      <c r="P6" s="35"/>
      <c r="Q6" s="35"/>
      <c r="R6" s="35"/>
    </row>
    <row r="7" spans="1:18" x14ac:dyDescent="0.2">
      <c r="A7" s="43">
        <v>0</v>
      </c>
      <c r="B7" s="43" t="s">
        <v>74</v>
      </c>
      <c r="C7" s="40">
        <v>1</v>
      </c>
      <c r="D7" s="28">
        <v>3</v>
      </c>
      <c r="E7" s="29" t="s">
        <v>237</v>
      </c>
      <c r="F7" s="30"/>
      <c r="G7" s="30"/>
      <c r="H7" s="30"/>
      <c r="I7" s="30"/>
      <c r="J7" s="30"/>
      <c r="K7" s="30"/>
      <c r="L7" s="37"/>
      <c r="M7" s="29"/>
      <c r="N7" s="31"/>
      <c r="O7" s="37"/>
      <c r="P7" s="37"/>
      <c r="Q7" s="37"/>
      <c r="R7" s="37"/>
    </row>
    <row r="8" spans="1:18" x14ac:dyDescent="0.2">
      <c r="A8" s="43">
        <v>0</v>
      </c>
      <c r="B8" s="43" t="s">
        <v>74</v>
      </c>
      <c r="C8" s="40">
        <v>1</v>
      </c>
      <c r="D8" s="28">
        <v>4</v>
      </c>
      <c r="E8" s="34" t="s">
        <v>238</v>
      </c>
      <c r="F8" s="30"/>
      <c r="G8" s="30"/>
      <c r="H8" s="30"/>
      <c r="I8" s="30"/>
      <c r="J8" s="30"/>
      <c r="K8" s="30"/>
      <c r="L8" s="34"/>
      <c r="M8" s="29"/>
      <c r="N8" s="31"/>
      <c r="O8" s="33"/>
      <c r="P8" s="41"/>
      <c r="Q8" s="41"/>
      <c r="R8" s="35"/>
    </row>
    <row r="9" spans="1:18" x14ac:dyDescent="0.2">
      <c r="A9" s="43">
        <v>0</v>
      </c>
      <c r="B9" s="43" t="s">
        <v>74</v>
      </c>
      <c r="C9" s="40">
        <v>1</v>
      </c>
      <c r="D9" s="28">
        <v>5</v>
      </c>
      <c r="E9" s="29" t="s">
        <v>239</v>
      </c>
      <c r="F9" s="30"/>
      <c r="G9" s="30"/>
      <c r="H9" s="30"/>
      <c r="I9" s="30"/>
      <c r="J9" s="30"/>
      <c r="K9" s="30"/>
      <c r="L9" s="37"/>
      <c r="M9" s="29"/>
      <c r="N9" s="31"/>
      <c r="O9" s="37"/>
      <c r="P9" s="37"/>
      <c r="Q9" s="37"/>
      <c r="R9" s="37"/>
    </row>
    <row r="10" spans="1:18" x14ac:dyDescent="0.2">
      <c r="A10" s="43">
        <v>0</v>
      </c>
      <c r="B10" s="43" t="s">
        <v>74</v>
      </c>
      <c r="C10" s="40">
        <v>1</v>
      </c>
      <c r="D10" s="28">
        <v>6</v>
      </c>
      <c r="E10" s="29" t="s">
        <v>240</v>
      </c>
      <c r="F10" s="30"/>
      <c r="G10" s="30"/>
      <c r="H10" s="30"/>
      <c r="I10" s="30"/>
      <c r="J10" s="30"/>
      <c r="K10" s="30"/>
      <c r="L10" s="29"/>
      <c r="M10" s="29"/>
      <c r="N10" s="31"/>
      <c r="O10" s="29"/>
      <c r="P10" s="42"/>
      <c r="Q10" s="42"/>
      <c r="R10" s="35"/>
    </row>
    <row r="11" spans="1:18" x14ac:dyDescent="0.2">
      <c r="A11" s="43">
        <v>0</v>
      </c>
      <c r="B11" s="43" t="s">
        <v>74</v>
      </c>
      <c r="C11" s="40">
        <v>1</v>
      </c>
      <c r="D11" s="28">
        <v>7</v>
      </c>
      <c r="E11" s="29" t="s">
        <v>466</v>
      </c>
      <c r="F11" s="30"/>
      <c r="G11" s="30"/>
      <c r="H11" s="30"/>
      <c r="I11" s="30"/>
      <c r="J11" s="30"/>
      <c r="K11" s="30"/>
      <c r="L11" s="29"/>
      <c r="M11" s="29"/>
      <c r="N11" s="31"/>
      <c r="O11" s="29"/>
      <c r="P11" s="42"/>
      <c r="Q11" s="42"/>
      <c r="R11" s="35"/>
    </row>
    <row r="12" spans="1:18" x14ac:dyDescent="0.2">
      <c r="A12" s="43">
        <v>0</v>
      </c>
      <c r="B12" s="43" t="s">
        <v>74</v>
      </c>
      <c r="C12" s="40">
        <v>1</v>
      </c>
      <c r="D12" s="28">
        <v>8</v>
      </c>
      <c r="E12" s="29" t="s">
        <v>241</v>
      </c>
      <c r="F12" s="30"/>
      <c r="G12" s="30"/>
      <c r="H12" s="30"/>
      <c r="I12" s="30"/>
      <c r="J12" s="30"/>
      <c r="K12" s="30"/>
      <c r="L12" s="35"/>
      <c r="M12" s="29"/>
      <c r="N12" s="31"/>
      <c r="O12" s="35"/>
      <c r="P12" s="35"/>
      <c r="Q12" s="35"/>
      <c r="R12" s="35"/>
    </row>
    <row r="13" spans="1:18" x14ac:dyDescent="0.2">
      <c r="A13" s="27">
        <v>0</v>
      </c>
      <c r="B13" s="27" t="s">
        <v>74</v>
      </c>
      <c r="C13" s="27">
        <v>2</v>
      </c>
      <c r="D13" s="27">
        <v>0</v>
      </c>
      <c r="E13" s="45" t="s">
        <v>164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2">
      <c r="A14" s="43">
        <v>0</v>
      </c>
      <c r="B14" s="43" t="s">
        <v>74</v>
      </c>
      <c r="C14" s="40">
        <v>2</v>
      </c>
      <c r="D14" s="28">
        <v>1</v>
      </c>
      <c r="E14" s="29" t="s">
        <v>165</v>
      </c>
      <c r="F14" s="30"/>
      <c r="G14" s="30"/>
      <c r="H14" s="30"/>
      <c r="I14" s="30"/>
      <c r="J14" s="30"/>
      <c r="K14" s="30"/>
      <c r="L14" s="37"/>
      <c r="M14" s="29"/>
      <c r="N14" s="31"/>
      <c r="O14" s="37"/>
      <c r="P14" s="37"/>
      <c r="Q14" s="37"/>
      <c r="R14" s="37"/>
    </row>
    <row r="15" spans="1:18" x14ac:dyDescent="0.2">
      <c r="A15" s="43">
        <v>0</v>
      </c>
      <c r="B15" s="43" t="s">
        <v>74</v>
      </c>
      <c r="C15" s="40">
        <v>2</v>
      </c>
      <c r="D15" s="28">
        <v>2</v>
      </c>
      <c r="E15" s="29" t="s">
        <v>166</v>
      </c>
      <c r="F15" s="30"/>
      <c r="G15" s="30"/>
      <c r="H15" s="30"/>
      <c r="I15" s="30"/>
      <c r="J15" s="30"/>
      <c r="K15" s="30"/>
      <c r="L15" s="35"/>
      <c r="M15" s="29"/>
      <c r="N15" s="31"/>
      <c r="O15" s="35"/>
      <c r="P15" s="35"/>
      <c r="Q15" s="35"/>
      <c r="R15" s="35"/>
    </row>
    <row r="16" spans="1:18" x14ac:dyDescent="0.2">
      <c r="A16" s="43">
        <v>0</v>
      </c>
      <c r="B16" s="43" t="s">
        <v>74</v>
      </c>
      <c r="C16" s="40">
        <v>2</v>
      </c>
      <c r="D16" s="28">
        <v>3</v>
      </c>
      <c r="E16" s="29" t="s">
        <v>167</v>
      </c>
      <c r="F16" s="30"/>
      <c r="G16" s="30"/>
      <c r="H16" s="30"/>
      <c r="I16" s="30"/>
      <c r="J16" s="30"/>
      <c r="K16" s="30"/>
      <c r="L16" s="37"/>
      <c r="M16" s="29"/>
      <c r="N16" s="31"/>
      <c r="O16" s="37"/>
      <c r="P16" s="37"/>
      <c r="Q16" s="37"/>
      <c r="R16" s="37"/>
    </row>
    <row r="17" spans="1:18" x14ac:dyDescent="0.2">
      <c r="A17" s="43">
        <v>0</v>
      </c>
      <c r="B17" s="43" t="s">
        <v>74</v>
      </c>
      <c r="C17" s="40">
        <v>2</v>
      </c>
      <c r="D17" s="28">
        <v>4</v>
      </c>
      <c r="E17" s="29" t="s">
        <v>426</v>
      </c>
      <c r="F17" s="30"/>
      <c r="G17" s="30"/>
      <c r="H17" s="30"/>
      <c r="I17" s="30"/>
      <c r="J17" s="30"/>
      <c r="K17" s="30"/>
      <c r="L17" s="37"/>
      <c r="M17" s="29"/>
      <c r="N17" s="31"/>
      <c r="O17" s="37"/>
      <c r="P17" s="37"/>
      <c r="Q17" s="37"/>
      <c r="R17" s="37"/>
    </row>
    <row r="18" spans="1:18" x14ac:dyDescent="0.2">
      <c r="A18" s="43">
        <v>0</v>
      </c>
      <c r="B18" s="43" t="s">
        <v>74</v>
      </c>
      <c r="C18" s="40">
        <v>2</v>
      </c>
      <c r="D18" s="28">
        <v>5</v>
      </c>
      <c r="E18" s="29" t="s">
        <v>168</v>
      </c>
      <c r="F18" s="30"/>
      <c r="G18" s="30"/>
      <c r="H18" s="30"/>
      <c r="I18" s="30"/>
      <c r="J18" s="30"/>
      <c r="K18" s="30"/>
      <c r="L18" s="35"/>
      <c r="M18" s="29"/>
      <c r="N18" s="31"/>
      <c r="O18" s="35"/>
      <c r="P18" s="35"/>
      <c r="Q18" s="35"/>
      <c r="R18" s="35"/>
    </row>
    <row r="19" spans="1:18" x14ac:dyDescent="0.2">
      <c r="A19" s="43">
        <v>0</v>
      </c>
      <c r="B19" s="43" t="s">
        <v>74</v>
      </c>
      <c r="C19" s="40">
        <v>2</v>
      </c>
      <c r="D19" s="28">
        <v>6</v>
      </c>
      <c r="E19" s="29" t="s">
        <v>169</v>
      </c>
      <c r="F19" s="30"/>
      <c r="G19" s="30"/>
      <c r="H19" s="30"/>
      <c r="I19" s="30"/>
      <c r="J19" s="30"/>
      <c r="K19" s="30"/>
      <c r="L19" s="35"/>
      <c r="M19" s="29"/>
      <c r="N19" s="31"/>
      <c r="O19" s="35"/>
      <c r="P19" s="35"/>
      <c r="Q19" s="35"/>
      <c r="R19" s="35"/>
    </row>
    <row r="20" spans="1:18" x14ac:dyDescent="0.2">
      <c r="A20" s="43">
        <v>0</v>
      </c>
      <c r="B20" s="43" t="s">
        <v>74</v>
      </c>
      <c r="C20" s="40">
        <v>2</v>
      </c>
      <c r="D20" s="28">
        <v>7</v>
      </c>
      <c r="E20" s="29" t="s">
        <v>170</v>
      </c>
      <c r="F20" s="30"/>
      <c r="G20" s="30"/>
      <c r="H20" s="30"/>
      <c r="I20" s="30"/>
      <c r="J20" s="30"/>
      <c r="K20" s="30"/>
      <c r="L20" s="35"/>
      <c r="M20" s="29"/>
      <c r="N20" s="31"/>
      <c r="O20" s="35"/>
      <c r="P20" s="35"/>
      <c r="Q20" s="35"/>
      <c r="R20" s="35"/>
    </row>
    <row r="21" spans="1:18" x14ac:dyDescent="0.2">
      <c r="A21" s="27">
        <v>0</v>
      </c>
      <c r="B21" s="27" t="s">
        <v>74</v>
      </c>
      <c r="C21" s="27">
        <v>3</v>
      </c>
      <c r="D21" s="27">
        <v>0</v>
      </c>
      <c r="E21" s="45" t="s">
        <v>428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x14ac:dyDescent="0.2">
      <c r="A22" s="43">
        <v>0</v>
      </c>
      <c r="B22" s="43" t="s">
        <v>74</v>
      </c>
      <c r="C22" s="40">
        <v>3</v>
      </c>
      <c r="D22" s="28">
        <v>1</v>
      </c>
      <c r="E22" s="34" t="s">
        <v>224</v>
      </c>
      <c r="F22" s="30"/>
      <c r="G22" s="30"/>
      <c r="H22" s="30"/>
      <c r="I22" s="30"/>
      <c r="J22" s="30"/>
      <c r="K22" s="30"/>
      <c r="L22" s="33"/>
      <c r="M22" s="29"/>
      <c r="N22" s="31"/>
      <c r="O22" s="33"/>
      <c r="P22" s="32"/>
      <c r="Q22" s="32"/>
      <c r="R22" s="33"/>
    </row>
    <row r="23" spans="1:18" x14ac:dyDescent="0.2">
      <c r="A23" s="43">
        <v>0</v>
      </c>
      <c r="B23" s="43" t="s">
        <v>74</v>
      </c>
      <c r="C23" s="40">
        <v>3</v>
      </c>
      <c r="D23" s="28">
        <v>2</v>
      </c>
      <c r="E23" s="29" t="s">
        <v>225</v>
      </c>
      <c r="F23" s="30"/>
      <c r="G23" s="30"/>
      <c r="H23" s="30"/>
      <c r="I23" s="30"/>
      <c r="J23" s="30"/>
      <c r="K23" s="30"/>
      <c r="L23" s="35"/>
      <c r="M23" s="29"/>
      <c r="N23" s="31"/>
      <c r="O23" s="35"/>
      <c r="P23" s="35"/>
      <c r="Q23" s="35"/>
      <c r="R23" s="35"/>
    </row>
    <row r="24" spans="1:18" x14ac:dyDescent="0.2">
      <c r="A24" s="43">
        <v>0</v>
      </c>
      <c r="B24" s="43" t="s">
        <v>74</v>
      </c>
      <c r="C24" s="40">
        <v>3</v>
      </c>
      <c r="D24" s="28">
        <v>3</v>
      </c>
      <c r="E24" s="29" t="s">
        <v>226</v>
      </c>
      <c r="F24" s="30"/>
      <c r="G24" s="30"/>
      <c r="H24" s="30"/>
      <c r="I24" s="30"/>
      <c r="J24" s="30"/>
      <c r="K24" s="30"/>
      <c r="L24" s="35"/>
      <c r="M24" s="29"/>
      <c r="N24" s="31"/>
      <c r="O24" s="35"/>
      <c r="P24" s="35"/>
      <c r="Q24" s="35"/>
      <c r="R24" s="35"/>
    </row>
    <row r="25" spans="1:18" x14ac:dyDescent="0.2">
      <c r="A25" s="43">
        <v>0</v>
      </c>
      <c r="B25" s="43" t="s">
        <v>74</v>
      </c>
      <c r="C25" s="40">
        <v>3</v>
      </c>
      <c r="D25" s="28">
        <v>4</v>
      </c>
      <c r="E25" s="29" t="s">
        <v>227</v>
      </c>
      <c r="F25" s="30"/>
      <c r="G25" s="30"/>
      <c r="H25" s="30"/>
      <c r="I25" s="30"/>
      <c r="J25" s="30"/>
      <c r="K25" s="30"/>
      <c r="L25" s="35"/>
      <c r="M25" s="29"/>
      <c r="N25" s="31"/>
      <c r="O25" s="35"/>
      <c r="P25" s="35"/>
      <c r="Q25" s="35"/>
      <c r="R25" s="35"/>
    </row>
    <row r="26" spans="1:18" x14ac:dyDescent="0.2">
      <c r="A26" s="43">
        <v>0</v>
      </c>
      <c r="B26" s="43" t="s">
        <v>74</v>
      </c>
      <c r="C26" s="40">
        <v>3</v>
      </c>
      <c r="D26" s="28">
        <v>5</v>
      </c>
      <c r="E26" s="29" t="s">
        <v>228</v>
      </c>
      <c r="F26" s="30"/>
      <c r="G26" s="30"/>
      <c r="H26" s="30"/>
      <c r="I26" s="30"/>
      <c r="J26" s="30"/>
      <c r="K26" s="30"/>
      <c r="L26" s="35"/>
      <c r="M26" s="29"/>
      <c r="N26" s="31"/>
      <c r="O26" s="35"/>
      <c r="P26" s="35"/>
      <c r="Q26" s="35"/>
      <c r="R26" s="35"/>
    </row>
    <row r="27" spans="1:18" x14ac:dyDescent="0.2">
      <c r="A27" s="43">
        <v>0</v>
      </c>
      <c r="B27" s="43" t="s">
        <v>74</v>
      </c>
      <c r="C27" s="40">
        <v>3</v>
      </c>
      <c r="D27" s="28">
        <v>6</v>
      </c>
      <c r="E27" s="29" t="s">
        <v>229</v>
      </c>
      <c r="F27" s="30"/>
      <c r="G27" s="30"/>
      <c r="H27" s="30"/>
      <c r="I27" s="30"/>
      <c r="J27" s="30"/>
      <c r="K27" s="30"/>
      <c r="L27" s="37"/>
      <c r="M27" s="29"/>
      <c r="N27" s="31"/>
      <c r="O27" s="37"/>
      <c r="P27" s="37"/>
      <c r="Q27" s="37"/>
      <c r="R27" s="37"/>
    </row>
    <row r="28" spans="1:18" x14ac:dyDescent="0.2">
      <c r="A28" s="43">
        <v>0</v>
      </c>
      <c r="B28" s="43" t="s">
        <v>74</v>
      </c>
      <c r="C28" s="40">
        <v>3</v>
      </c>
      <c r="D28" s="28">
        <v>7</v>
      </c>
      <c r="E28" s="29" t="s">
        <v>230</v>
      </c>
      <c r="F28" s="30"/>
      <c r="G28" s="30"/>
      <c r="H28" s="30"/>
      <c r="I28" s="30"/>
      <c r="J28" s="30"/>
      <c r="K28" s="30"/>
      <c r="L28" s="37"/>
      <c r="M28" s="29"/>
      <c r="N28" s="31"/>
      <c r="O28" s="37"/>
      <c r="P28" s="37"/>
      <c r="Q28" s="37"/>
      <c r="R28" s="37"/>
    </row>
    <row r="29" spans="1:18" x14ac:dyDescent="0.2">
      <c r="A29" s="43">
        <v>0</v>
      </c>
      <c r="B29" s="43" t="s">
        <v>74</v>
      </c>
      <c r="C29" s="40">
        <v>3</v>
      </c>
      <c r="D29" s="28">
        <v>8</v>
      </c>
      <c r="E29" s="29" t="s">
        <v>231</v>
      </c>
      <c r="F29" s="30"/>
      <c r="G29" s="30"/>
      <c r="H29" s="30"/>
      <c r="I29" s="30"/>
      <c r="J29" s="30"/>
      <c r="K29" s="30"/>
      <c r="L29" s="37"/>
      <c r="M29" s="29"/>
      <c r="N29" s="31"/>
      <c r="O29" s="37"/>
      <c r="P29" s="37"/>
      <c r="Q29" s="37"/>
      <c r="R29" s="37"/>
    </row>
    <row r="30" spans="1:18" x14ac:dyDescent="0.2">
      <c r="A30" s="43">
        <v>0</v>
      </c>
      <c r="B30" s="43" t="s">
        <v>74</v>
      </c>
      <c r="C30" s="40">
        <v>3</v>
      </c>
      <c r="D30" s="28">
        <v>9</v>
      </c>
      <c r="E30" s="29" t="s">
        <v>232</v>
      </c>
      <c r="F30" s="30"/>
      <c r="G30" s="30"/>
      <c r="H30" s="30"/>
      <c r="I30" s="30"/>
      <c r="J30" s="30"/>
      <c r="K30" s="30"/>
      <c r="L30" s="37"/>
      <c r="M30" s="29"/>
      <c r="N30" s="31"/>
      <c r="O30" s="37"/>
      <c r="P30" s="37"/>
      <c r="Q30" s="37"/>
      <c r="R30" s="37"/>
    </row>
    <row r="31" spans="1:18" x14ac:dyDescent="0.2">
      <c r="A31" s="43">
        <v>0</v>
      </c>
      <c r="B31" s="43" t="s">
        <v>74</v>
      </c>
      <c r="C31" s="40">
        <v>3</v>
      </c>
      <c r="D31" s="28">
        <v>10</v>
      </c>
      <c r="E31" s="34" t="s">
        <v>233</v>
      </c>
      <c r="F31" s="30"/>
      <c r="G31" s="30"/>
      <c r="H31" s="30"/>
      <c r="I31" s="30"/>
      <c r="J31" s="30"/>
      <c r="K31" s="30"/>
      <c r="L31" s="33"/>
      <c r="M31" s="29"/>
      <c r="N31" s="31"/>
      <c r="O31" s="33"/>
      <c r="P31" s="32"/>
      <c r="Q31" s="32"/>
      <c r="R31" s="35"/>
    </row>
    <row r="32" spans="1:18" x14ac:dyDescent="0.2">
      <c r="A32" s="43">
        <v>0</v>
      </c>
      <c r="B32" s="43" t="s">
        <v>74</v>
      </c>
      <c r="C32" s="40">
        <v>3</v>
      </c>
      <c r="D32" s="28">
        <v>11</v>
      </c>
      <c r="E32" s="34" t="s">
        <v>465</v>
      </c>
      <c r="F32" s="30"/>
      <c r="G32" s="30"/>
      <c r="H32" s="30"/>
      <c r="I32" s="30"/>
      <c r="J32" s="30"/>
      <c r="K32" s="30"/>
      <c r="L32" s="33"/>
      <c r="M32" s="29"/>
      <c r="N32" s="31"/>
      <c r="O32" s="33"/>
      <c r="P32" s="32"/>
      <c r="Q32" s="32"/>
      <c r="R32" s="35"/>
    </row>
    <row r="33" spans="1:18" x14ac:dyDescent="0.2">
      <c r="A33" s="27">
        <v>0</v>
      </c>
      <c r="B33" s="27" t="s">
        <v>74</v>
      </c>
      <c r="C33" s="27">
        <v>4</v>
      </c>
      <c r="D33" s="27">
        <v>0</v>
      </c>
      <c r="E33" s="45" t="s">
        <v>112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x14ac:dyDescent="0.2">
      <c r="A34" s="43">
        <v>0</v>
      </c>
      <c r="B34" s="43" t="s">
        <v>74</v>
      </c>
      <c r="C34" s="40">
        <v>4</v>
      </c>
      <c r="D34" s="28">
        <v>1</v>
      </c>
      <c r="E34" s="29" t="s">
        <v>113</v>
      </c>
      <c r="F34" s="30"/>
      <c r="G34" s="30"/>
      <c r="H34" s="30"/>
      <c r="I34" s="30"/>
      <c r="J34" s="30"/>
      <c r="K34" s="30"/>
      <c r="L34" s="37"/>
      <c r="M34" s="29"/>
      <c r="N34" s="31"/>
      <c r="O34" s="37"/>
      <c r="P34" s="37"/>
      <c r="Q34" s="37"/>
      <c r="R34" s="37"/>
    </row>
    <row r="35" spans="1:18" x14ac:dyDescent="0.2">
      <c r="A35" s="43">
        <v>0</v>
      </c>
      <c r="B35" s="43" t="s">
        <v>74</v>
      </c>
      <c r="C35" s="40">
        <v>4</v>
      </c>
      <c r="D35" s="28">
        <v>2</v>
      </c>
      <c r="E35" s="29" t="s">
        <v>114</v>
      </c>
      <c r="F35" s="30"/>
      <c r="G35" s="30"/>
      <c r="H35" s="30"/>
      <c r="I35" s="30"/>
      <c r="J35" s="30"/>
      <c r="K35" s="30"/>
      <c r="L35" s="35"/>
      <c r="M35" s="29"/>
      <c r="N35" s="31"/>
      <c r="O35" s="35"/>
      <c r="P35" s="35"/>
      <c r="Q35" s="35"/>
      <c r="R35" s="35"/>
    </row>
    <row r="36" spans="1:18" x14ac:dyDescent="0.2">
      <c r="A36" s="43">
        <v>0</v>
      </c>
      <c r="B36" s="43" t="s">
        <v>74</v>
      </c>
      <c r="C36" s="40">
        <v>4</v>
      </c>
      <c r="D36" s="28">
        <v>3</v>
      </c>
      <c r="E36" s="34" t="s">
        <v>115</v>
      </c>
      <c r="F36" s="30"/>
      <c r="G36" s="30"/>
      <c r="H36" s="30"/>
      <c r="I36" s="30"/>
      <c r="J36" s="30"/>
      <c r="K36" s="30"/>
      <c r="L36" s="34"/>
      <c r="M36" s="29"/>
      <c r="N36" s="31"/>
      <c r="O36" s="29"/>
      <c r="P36" s="32"/>
      <c r="Q36" s="32"/>
      <c r="R36" s="35"/>
    </row>
    <row r="37" spans="1:18" x14ac:dyDescent="0.2">
      <c r="A37" s="43">
        <v>0</v>
      </c>
      <c r="B37" s="43" t="s">
        <v>74</v>
      </c>
      <c r="C37" s="40">
        <v>4</v>
      </c>
      <c r="D37" s="28">
        <v>4</v>
      </c>
      <c r="E37" s="29" t="s">
        <v>116</v>
      </c>
      <c r="F37" s="30"/>
      <c r="G37" s="30"/>
      <c r="H37" s="30"/>
      <c r="I37" s="30"/>
      <c r="J37" s="30"/>
      <c r="K37" s="30"/>
      <c r="L37" s="37"/>
      <c r="M37" s="29"/>
      <c r="N37" s="31"/>
      <c r="O37" s="37"/>
      <c r="P37" s="37"/>
      <c r="Q37" s="37"/>
      <c r="R37" s="37"/>
    </row>
    <row r="38" spans="1:18" x14ac:dyDescent="0.2">
      <c r="A38" s="43">
        <v>0</v>
      </c>
      <c r="B38" s="43" t="s">
        <v>74</v>
      </c>
      <c r="C38" s="40">
        <v>4</v>
      </c>
      <c r="D38" s="28">
        <v>5</v>
      </c>
      <c r="E38" s="29" t="s">
        <v>117</v>
      </c>
      <c r="F38" s="30"/>
      <c r="G38" s="30"/>
      <c r="H38" s="30"/>
      <c r="I38" s="30"/>
      <c r="J38" s="30"/>
      <c r="K38" s="30"/>
      <c r="L38" s="37"/>
      <c r="M38" s="29"/>
      <c r="N38" s="31"/>
      <c r="O38" s="37"/>
      <c r="P38" s="37"/>
      <c r="Q38" s="37"/>
      <c r="R38" s="37"/>
    </row>
    <row r="39" spans="1:18" x14ac:dyDescent="0.2">
      <c r="A39" s="43">
        <v>0</v>
      </c>
      <c r="B39" s="43" t="s">
        <v>74</v>
      </c>
      <c r="C39" s="40">
        <v>4</v>
      </c>
      <c r="D39" s="28">
        <v>6</v>
      </c>
      <c r="E39" s="29" t="s">
        <v>118</v>
      </c>
      <c r="F39" s="30"/>
      <c r="G39" s="30"/>
      <c r="H39" s="30"/>
      <c r="I39" s="30"/>
      <c r="J39" s="30"/>
      <c r="K39" s="30"/>
      <c r="L39" s="37"/>
      <c r="M39" s="29"/>
      <c r="N39" s="31"/>
      <c r="O39" s="37"/>
      <c r="P39" s="37"/>
      <c r="Q39" s="37"/>
      <c r="R39" s="37"/>
    </row>
    <row r="40" spans="1:18" x14ac:dyDescent="0.2">
      <c r="A40" s="43">
        <v>0</v>
      </c>
      <c r="B40" s="43" t="s">
        <v>74</v>
      </c>
      <c r="C40" s="40">
        <v>4</v>
      </c>
      <c r="D40" s="28">
        <v>7</v>
      </c>
      <c r="E40" s="34" t="s">
        <v>119</v>
      </c>
      <c r="F40" s="30"/>
      <c r="G40" s="30"/>
      <c r="H40" s="30"/>
      <c r="I40" s="30"/>
      <c r="J40" s="30"/>
      <c r="K40" s="30"/>
      <c r="L40" s="34"/>
      <c r="M40" s="29"/>
      <c r="N40" s="31"/>
      <c r="O40" s="29"/>
      <c r="P40" s="32"/>
      <c r="Q40" s="32"/>
      <c r="R40" s="35"/>
    </row>
    <row r="41" spans="1:18" x14ac:dyDescent="0.2">
      <c r="A41" s="43">
        <v>0</v>
      </c>
      <c r="B41" s="43" t="s">
        <v>74</v>
      </c>
      <c r="C41" s="40">
        <v>4</v>
      </c>
      <c r="D41" s="28">
        <v>8</v>
      </c>
      <c r="E41" s="29" t="s">
        <v>120</v>
      </c>
      <c r="F41" s="30"/>
      <c r="G41" s="30"/>
      <c r="H41" s="30"/>
      <c r="I41" s="30"/>
      <c r="J41" s="30"/>
      <c r="K41" s="30"/>
      <c r="L41" s="29"/>
      <c r="M41" s="29"/>
      <c r="N41" s="31"/>
      <c r="O41" s="33"/>
      <c r="P41" s="32"/>
      <c r="Q41" s="32"/>
      <c r="R41" s="33"/>
    </row>
    <row r="42" spans="1:18" x14ac:dyDescent="0.2">
      <c r="A42" s="43">
        <v>0</v>
      </c>
      <c r="B42" s="43" t="s">
        <v>74</v>
      </c>
      <c r="C42" s="40">
        <v>4</v>
      </c>
      <c r="D42" s="28">
        <v>9</v>
      </c>
      <c r="E42" s="29" t="s">
        <v>121</v>
      </c>
      <c r="F42" s="30"/>
      <c r="G42" s="30"/>
      <c r="H42" s="30"/>
      <c r="I42" s="30"/>
      <c r="J42" s="30"/>
      <c r="K42" s="30"/>
      <c r="L42" s="29"/>
      <c r="M42" s="29"/>
      <c r="N42" s="31"/>
      <c r="O42" s="29"/>
      <c r="P42" s="36"/>
      <c r="Q42" s="36"/>
      <c r="R42" s="35"/>
    </row>
    <row r="43" spans="1:18" x14ac:dyDescent="0.2">
      <c r="A43" s="43">
        <v>0</v>
      </c>
      <c r="B43" s="43" t="s">
        <v>74</v>
      </c>
      <c r="C43" s="40">
        <v>4</v>
      </c>
      <c r="D43" s="28">
        <v>10</v>
      </c>
      <c r="E43" s="29" t="s">
        <v>122</v>
      </c>
      <c r="F43" s="30"/>
      <c r="G43" s="30"/>
      <c r="H43" s="30"/>
      <c r="I43" s="30"/>
      <c r="J43" s="30"/>
      <c r="K43" s="30"/>
      <c r="L43" s="29"/>
      <c r="M43" s="29"/>
      <c r="N43" s="31"/>
      <c r="O43" s="29"/>
      <c r="P43" s="36"/>
      <c r="Q43" s="36"/>
      <c r="R43" s="35"/>
    </row>
    <row r="44" spans="1:18" x14ac:dyDescent="0.2">
      <c r="A44" s="43">
        <v>0</v>
      </c>
      <c r="B44" s="43" t="s">
        <v>74</v>
      </c>
      <c r="C44" s="40">
        <v>4</v>
      </c>
      <c r="D44" s="28">
        <v>11</v>
      </c>
      <c r="E44" s="29" t="s">
        <v>123</v>
      </c>
      <c r="F44" s="30"/>
      <c r="G44" s="30"/>
      <c r="H44" s="30"/>
      <c r="I44" s="30"/>
      <c r="J44" s="30"/>
      <c r="K44" s="30"/>
      <c r="L44" s="34"/>
      <c r="M44" s="29"/>
      <c r="N44" s="31"/>
      <c r="O44" s="29"/>
      <c r="P44" s="32"/>
      <c r="Q44" s="32"/>
      <c r="R44" s="35"/>
    </row>
    <row r="45" spans="1:18" x14ac:dyDescent="0.2">
      <c r="A45" s="27">
        <v>1</v>
      </c>
      <c r="B45" s="27" t="s">
        <v>439</v>
      </c>
      <c r="C45" s="27">
        <v>5</v>
      </c>
      <c r="D45" s="27">
        <v>0</v>
      </c>
      <c r="E45" s="45" t="s">
        <v>364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x14ac:dyDescent="0.2">
      <c r="A46" s="43">
        <v>1</v>
      </c>
      <c r="B46" s="43" t="s">
        <v>439</v>
      </c>
      <c r="C46" s="40">
        <v>5</v>
      </c>
      <c r="D46" s="28">
        <v>1</v>
      </c>
      <c r="E46" s="34" t="s">
        <v>146</v>
      </c>
      <c r="F46" s="30"/>
      <c r="G46" s="30"/>
      <c r="H46" s="30"/>
      <c r="I46" s="30"/>
      <c r="J46" s="30"/>
      <c r="K46" s="30"/>
      <c r="L46" s="29"/>
      <c r="M46" s="29"/>
      <c r="N46" s="31"/>
      <c r="O46" s="29"/>
      <c r="P46" s="32"/>
      <c r="Q46" s="32"/>
      <c r="R46" s="33"/>
    </row>
    <row r="47" spans="1:18" x14ac:dyDescent="0.2">
      <c r="A47" s="43">
        <v>1</v>
      </c>
      <c r="B47" s="43" t="s">
        <v>439</v>
      </c>
      <c r="C47" s="40">
        <v>5</v>
      </c>
      <c r="D47" s="28">
        <v>2</v>
      </c>
      <c r="E47" s="29" t="s">
        <v>147</v>
      </c>
      <c r="F47" s="30"/>
      <c r="G47" s="30"/>
      <c r="H47" s="30"/>
      <c r="I47" s="30"/>
      <c r="J47" s="30"/>
      <c r="K47" s="30"/>
      <c r="L47" s="37"/>
      <c r="M47" s="29"/>
      <c r="N47" s="31"/>
      <c r="O47" s="37"/>
      <c r="P47" s="37"/>
      <c r="Q47" s="37"/>
      <c r="R47" s="37"/>
    </row>
    <row r="48" spans="1:18" x14ac:dyDescent="0.2">
      <c r="A48" s="43">
        <v>1</v>
      </c>
      <c r="B48" s="43" t="s">
        <v>439</v>
      </c>
      <c r="C48" s="40">
        <v>5</v>
      </c>
      <c r="D48" s="28">
        <v>3</v>
      </c>
      <c r="E48" s="29" t="s">
        <v>148</v>
      </c>
      <c r="F48" s="30"/>
      <c r="G48" s="30"/>
      <c r="H48" s="30"/>
      <c r="I48" s="30"/>
      <c r="J48" s="30"/>
      <c r="K48" s="30"/>
      <c r="L48" s="37"/>
      <c r="M48" s="29"/>
      <c r="N48" s="31"/>
      <c r="O48" s="37"/>
      <c r="P48" s="37"/>
      <c r="Q48" s="37"/>
      <c r="R48" s="37"/>
    </row>
    <row r="49" spans="1:18" x14ac:dyDescent="0.2">
      <c r="A49" s="43">
        <v>1</v>
      </c>
      <c r="B49" s="43" t="s">
        <v>439</v>
      </c>
      <c r="C49" s="40">
        <v>5</v>
      </c>
      <c r="D49" s="28">
        <v>4</v>
      </c>
      <c r="E49" s="29" t="s">
        <v>149</v>
      </c>
      <c r="F49" s="30"/>
      <c r="G49" s="30"/>
      <c r="H49" s="30"/>
      <c r="I49" s="30"/>
      <c r="J49" s="30"/>
      <c r="K49" s="30"/>
      <c r="L49" s="37"/>
      <c r="M49" s="29"/>
      <c r="N49" s="31"/>
      <c r="O49" s="37"/>
      <c r="P49" s="37"/>
      <c r="Q49" s="37"/>
      <c r="R49" s="37"/>
    </row>
    <row r="50" spans="1:18" x14ac:dyDescent="0.2">
      <c r="A50" s="43">
        <v>1</v>
      </c>
      <c r="B50" s="43" t="s">
        <v>439</v>
      </c>
      <c r="C50" s="40">
        <v>5</v>
      </c>
      <c r="D50" s="28">
        <v>5</v>
      </c>
      <c r="E50" s="29" t="s">
        <v>150</v>
      </c>
      <c r="F50" s="30"/>
      <c r="G50" s="30"/>
      <c r="H50" s="30"/>
      <c r="I50" s="30"/>
      <c r="J50" s="30"/>
      <c r="K50" s="30"/>
      <c r="L50" s="37"/>
      <c r="M50" s="29"/>
      <c r="N50" s="31"/>
      <c r="O50" s="37"/>
      <c r="P50" s="37"/>
      <c r="Q50" s="37"/>
      <c r="R50" s="37"/>
    </row>
    <row r="51" spans="1:18" x14ac:dyDescent="0.2">
      <c r="A51" s="43">
        <v>1</v>
      </c>
      <c r="B51" s="43" t="s">
        <v>439</v>
      </c>
      <c r="C51" s="40">
        <v>5</v>
      </c>
      <c r="D51" s="28">
        <v>6</v>
      </c>
      <c r="E51" s="29" t="s">
        <v>151</v>
      </c>
      <c r="F51" s="30"/>
      <c r="G51" s="30"/>
      <c r="H51" s="30"/>
      <c r="I51" s="30"/>
      <c r="J51" s="30"/>
      <c r="K51" s="30"/>
      <c r="L51" s="29"/>
      <c r="M51" s="29"/>
      <c r="N51" s="31"/>
      <c r="O51" s="29"/>
      <c r="P51" s="36"/>
      <c r="Q51" s="36"/>
      <c r="R51" s="35"/>
    </row>
    <row r="52" spans="1:18" x14ac:dyDescent="0.2">
      <c r="A52" s="43">
        <v>1</v>
      </c>
      <c r="B52" s="43" t="s">
        <v>439</v>
      </c>
      <c r="C52" s="40">
        <v>5</v>
      </c>
      <c r="D52" s="28">
        <v>7</v>
      </c>
      <c r="E52" s="29" t="s">
        <v>152</v>
      </c>
      <c r="F52" s="30"/>
      <c r="G52" s="30"/>
      <c r="H52" s="30"/>
      <c r="I52" s="30"/>
      <c r="J52" s="30"/>
      <c r="K52" s="30"/>
      <c r="L52" s="37"/>
      <c r="M52" s="29"/>
      <c r="N52" s="31"/>
      <c r="O52" s="37"/>
      <c r="P52" s="37"/>
      <c r="Q52" s="37"/>
      <c r="R52" s="37"/>
    </row>
    <row r="53" spans="1:18" x14ac:dyDescent="0.2">
      <c r="A53" s="43">
        <v>1</v>
      </c>
      <c r="B53" s="43" t="s">
        <v>439</v>
      </c>
      <c r="C53" s="40">
        <v>5</v>
      </c>
      <c r="D53" s="28">
        <v>8</v>
      </c>
      <c r="E53" s="29" t="s">
        <v>153</v>
      </c>
      <c r="F53" s="30"/>
      <c r="G53" s="30"/>
      <c r="H53" s="30"/>
      <c r="I53" s="30"/>
      <c r="J53" s="30"/>
      <c r="K53" s="30"/>
      <c r="L53" s="37"/>
      <c r="M53" s="29"/>
      <c r="N53" s="31"/>
      <c r="O53" s="37"/>
      <c r="P53" s="37"/>
      <c r="Q53" s="37"/>
      <c r="R53" s="37"/>
    </row>
    <row r="54" spans="1:18" x14ac:dyDescent="0.2">
      <c r="A54" s="43">
        <v>1</v>
      </c>
      <c r="B54" s="43" t="s">
        <v>439</v>
      </c>
      <c r="C54" s="40">
        <v>5</v>
      </c>
      <c r="D54" s="28">
        <v>9</v>
      </c>
      <c r="E54" s="29" t="s">
        <v>154</v>
      </c>
      <c r="F54" s="30"/>
      <c r="G54" s="30"/>
      <c r="H54" s="30"/>
      <c r="I54" s="30"/>
      <c r="J54" s="30"/>
      <c r="K54" s="30"/>
      <c r="L54" s="37"/>
      <c r="M54" s="29"/>
      <c r="N54" s="31"/>
      <c r="O54" s="37"/>
      <c r="P54" s="37"/>
      <c r="Q54" s="37"/>
      <c r="R54" s="37"/>
    </row>
    <row r="55" spans="1:18" x14ac:dyDescent="0.2">
      <c r="A55" s="43">
        <v>1</v>
      </c>
      <c r="B55" s="43" t="s">
        <v>439</v>
      </c>
      <c r="C55" s="40">
        <v>5</v>
      </c>
      <c r="D55" s="28">
        <v>10</v>
      </c>
      <c r="E55" s="29" t="s">
        <v>20</v>
      </c>
      <c r="F55" s="30"/>
      <c r="G55" s="30"/>
      <c r="H55" s="30"/>
      <c r="I55" s="30"/>
      <c r="J55" s="30"/>
      <c r="K55" s="30"/>
      <c r="L55" s="37"/>
      <c r="M55" s="29"/>
      <c r="N55" s="31"/>
      <c r="O55" s="37"/>
      <c r="P55" s="37"/>
      <c r="Q55" s="37"/>
      <c r="R55" s="37"/>
    </row>
    <row r="56" spans="1:18" x14ac:dyDescent="0.2">
      <c r="A56" s="43">
        <v>1</v>
      </c>
      <c r="B56" s="43" t="s">
        <v>439</v>
      </c>
      <c r="C56" s="40">
        <v>5</v>
      </c>
      <c r="D56" s="28">
        <v>11</v>
      </c>
      <c r="E56" s="29" t="s">
        <v>155</v>
      </c>
      <c r="F56" s="30"/>
      <c r="G56" s="30"/>
      <c r="H56" s="30"/>
      <c r="I56" s="30"/>
      <c r="J56" s="30"/>
      <c r="K56" s="30"/>
      <c r="L56" s="37"/>
      <c r="M56" s="29"/>
      <c r="N56" s="31"/>
      <c r="O56" s="37"/>
      <c r="P56" s="37"/>
      <c r="Q56" s="37"/>
      <c r="R56" s="37"/>
    </row>
    <row r="57" spans="1:18" x14ac:dyDescent="0.2">
      <c r="A57" s="43">
        <v>1</v>
      </c>
      <c r="B57" s="43" t="s">
        <v>439</v>
      </c>
      <c r="C57" s="40">
        <v>5</v>
      </c>
      <c r="D57" s="28">
        <v>12</v>
      </c>
      <c r="E57" s="29" t="s">
        <v>156</v>
      </c>
      <c r="F57" s="30"/>
      <c r="G57" s="30"/>
      <c r="H57" s="30"/>
      <c r="I57" s="30"/>
      <c r="J57" s="30"/>
      <c r="K57" s="30"/>
      <c r="L57" s="37"/>
      <c r="M57" s="29"/>
      <c r="N57" s="31"/>
      <c r="O57" s="37"/>
      <c r="P57" s="37"/>
      <c r="Q57" s="37"/>
      <c r="R57" s="37"/>
    </row>
    <row r="58" spans="1:18" x14ac:dyDescent="0.2">
      <c r="A58" s="43">
        <v>1</v>
      </c>
      <c r="B58" s="43" t="s">
        <v>439</v>
      </c>
      <c r="C58" s="40">
        <v>5</v>
      </c>
      <c r="D58" s="28">
        <v>13</v>
      </c>
      <c r="E58" s="29" t="s">
        <v>157</v>
      </c>
      <c r="F58" s="30"/>
      <c r="G58" s="30"/>
      <c r="H58" s="30"/>
      <c r="I58" s="30"/>
      <c r="J58" s="30"/>
      <c r="K58" s="30"/>
      <c r="L58" s="35"/>
      <c r="M58" s="29"/>
      <c r="N58" s="31"/>
      <c r="O58" s="35"/>
      <c r="P58" s="35"/>
      <c r="Q58" s="35"/>
      <c r="R58" s="35"/>
    </row>
    <row r="59" spans="1:18" x14ac:dyDescent="0.2">
      <c r="A59" s="43">
        <v>1</v>
      </c>
      <c r="B59" s="43" t="s">
        <v>439</v>
      </c>
      <c r="C59" s="40">
        <v>5</v>
      </c>
      <c r="D59" s="28">
        <v>14</v>
      </c>
      <c r="E59" s="34" t="s">
        <v>158</v>
      </c>
      <c r="F59" s="30"/>
      <c r="G59" s="30"/>
      <c r="H59" s="30"/>
      <c r="I59" s="30"/>
      <c r="J59" s="30"/>
      <c r="K59" s="30"/>
      <c r="L59" s="34"/>
      <c r="M59" s="29"/>
      <c r="N59" s="31"/>
      <c r="O59" s="29"/>
      <c r="P59" s="32"/>
      <c r="Q59" s="32"/>
      <c r="R59" s="35"/>
    </row>
    <row r="60" spans="1:18" x14ac:dyDescent="0.2">
      <c r="A60" s="43">
        <v>1</v>
      </c>
      <c r="B60" s="43" t="s">
        <v>439</v>
      </c>
      <c r="C60" s="40">
        <v>5</v>
      </c>
      <c r="D60" s="28">
        <v>15</v>
      </c>
      <c r="E60" s="34" t="s">
        <v>159</v>
      </c>
      <c r="F60" s="30"/>
      <c r="G60" s="30"/>
      <c r="H60" s="30"/>
      <c r="I60" s="30"/>
      <c r="J60" s="30"/>
      <c r="K60" s="30"/>
      <c r="L60" s="29"/>
      <c r="M60" s="29"/>
      <c r="N60" s="31"/>
      <c r="O60" s="29"/>
      <c r="P60" s="32"/>
      <c r="Q60" s="32"/>
      <c r="R60" s="35"/>
    </row>
    <row r="61" spans="1:18" x14ac:dyDescent="0.2">
      <c r="A61" s="43">
        <v>1</v>
      </c>
      <c r="B61" s="43" t="s">
        <v>439</v>
      </c>
      <c r="C61" s="40">
        <v>5</v>
      </c>
      <c r="D61" s="28">
        <v>16</v>
      </c>
      <c r="E61" s="29" t="s">
        <v>160</v>
      </c>
      <c r="F61" s="30"/>
      <c r="G61" s="30"/>
      <c r="H61" s="30"/>
      <c r="I61" s="30"/>
      <c r="J61" s="30"/>
      <c r="K61" s="30"/>
      <c r="L61" s="35"/>
      <c r="M61" s="29"/>
      <c r="N61" s="31"/>
      <c r="O61" s="35"/>
      <c r="P61" s="35"/>
      <c r="Q61" s="35"/>
      <c r="R61" s="35"/>
    </row>
    <row r="62" spans="1:18" x14ac:dyDescent="0.2">
      <c r="A62" s="43">
        <v>1</v>
      </c>
      <c r="B62" s="43" t="s">
        <v>439</v>
      </c>
      <c r="C62" s="40">
        <v>5</v>
      </c>
      <c r="D62" s="28">
        <v>17</v>
      </c>
      <c r="E62" s="29" t="s">
        <v>161</v>
      </c>
      <c r="F62" s="30"/>
      <c r="G62" s="30"/>
      <c r="H62" s="30"/>
      <c r="I62" s="30"/>
      <c r="J62" s="30"/>
      <c r="K62" s="30"/>
      <c r="L62" s="34"/>
      <c r="M62" s="29"/>
      <c r="N62" s="31"/>
      <c r="O62" s="29"/>
      <c r="P62" s="32"/>
      <c r="Q62" s="32"/>
      <c r="R62" s="35"/>
    </row>
    <row r="63" spans="1:18" x14ac:dyDescent="0.2">
      <c r="A63" s="43">
        <v>1</v>
      </c>
      <c r="B63" s="43" t="s">
        <v>439</v>
      </c>
      <c r="C63" s="40">
        <v>5</v>
      </c>
      <c r="D63" s="28">
        <v>18</v>
      </c>
      <c r="E63" s="29" t="s">
        <v>162</v>
      </c>
      <c r="F63" s="30"/>
      <c r="G63" s="30"/>
      <c r="H63" s="30"/>
      <c r="I63" s="30"/>
      <c r="J63" s="30"/>
      <c r="K63" s="30"/>
      <c r="L63" s="37"/>
      <c r="M63" s="29"/>
      <c r="N63" s="31"/>
      <c r="O63" s="37"/>
      <c r="P63" s="37"/>
      <c r="Q63" s="37"/>
      <c r="R63" s="37"/>
    </row>
    <row r="64" spans="1:18" x14ac:dyDescent="0.2">
      <c r="A64" s="43">
        <v>1</v>
      </c>
      <c r="B64" s="43" t="s">
        <v>439</v>
      </c>
      <c r="C64" s="40">
        <v>5</v>
      </c>
      <c r="D64" s="28">
        <v>19</v>
      </c>
      <c r="E64" s="29" t="s">
        <v>163</v>
      </c>
      <c r="F64" s="30"/>
      <c r="G64" s="30"/>
      <c r="H64" s="30"/>
      <c r="I64" s="30"/>
      <c r="J64" s="30"/>
      <c r="K64" s="30"/>
      <c r="L64" s="29"/>
      <c r="M64" s="29"/>
      <c r="N64" s="31"/>
      <c r="O64" s="29"/>
      <c r="P64" s="32"/>
      <c r="Q64" s="32"/>
      <c r="R64" s="33"/>
    </row>
    <row r="65" spans="1:18" x14ac:dyDescent="0.2">
      <c r="A65" s="27">
        <v>2</v>
      </c>
      <c r="B65" s="27" t="s">
        <v>440</v>
      </c>
      <c r="C65" s="27">
        <v>6</v>
      </c>
      <c r="D65" s="27">
        <v>0</v>
      </c>
      <c r="E65" s="45" t="s">
        <v>87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x14ac:dyDescent="0.2">
      <c r="A66" s="43">
        <v>2</v>
      </c>
      <c r="B66" s="43" t="s">
        <v>440</v>
      </c>
      <c r="C66" s="40">
        <v>6</v>
      </c>
      <c r="D66" s="28">
        <v>1</v>
      </c>
      <c r="E66" s="29" t="s">
        <v>88</v>
      </c>
      <c r="F66" s="30"/>
      <c r="G66" s="30"/>
      <c r="H66" s="30"/>
      <c r="I66" s="30"/>
      <c r="J66" s="30"/>
      <c r="K66" s="30"/>
      <c r="L66" s="29"/>
      <c r="M66" s="29"/>
      <c r="N66" s="31"/>
      <c r="O66" s="29"/>
      <c r="P66" s="32"/>
      <c r="Q66" s="32"/>
      <c r="R66" s="33"/>
    </row>
    <row r="67" spans="1:18" x14ac:dyDescent="0.2">
      <c r="A67" s="43">
        <v>2</v>
      </c>
      <c r="B67" s="43" t="s">
        <v>440</v>
      </c>
      <c r="C67" s="40">
        <v>6</v>
      </c>
      <c r="D67" s="28">
        <v>2</v>
      </c>
      <c r="E67" s="29" t="s">
        <v>89</v>
      </c>
      <c r="F67" s="30"/>
      <c r="G67" s="30"/>
      <c r="H67" s="30"/>
      <c r="I67" s="30"/>
      <c r="J67" s="30"/>
      <c r="K67" s="30"/>
      <c r="L67" s="29"/>
      <c r="M67" s="29"/>
      <c r="N67" s="31"/>
      <c r="O67" s="33"/>
      <c r="P67" s="32"/>
      <c r="Q67" s="32"/>
      <c r="R67" s="33"/>
    </row>
    <row r="68" spans="1:18" x14ac:dyDescent="0.2">
      <c r="A68" s="43">
        <v>2</v>
      </c>
      <c r="B68" s="43" t="s">
        <v>440</v>
      </c>
      <c r="C68" s="40">
        <v>6</v>
      </c>
      <c r="D68" s="28">
        <v>3</v>
      </c>
      <c r="E68" s="34" t="s">
        <v>90</v>
      </c>
      <c r="F68" s="30"/>
      <c r="G68" s="30"/>
      <c r="H68" s="30"/>
      <c r="I68" s="30"/>
      <c r="J68" s="30"/>
      <c r="K68" s="30"/>
      <c r="L68" s="29"/>
      <c r="M68" s="29"/>
      <c r="N68" s="31"/>
      <c r="O68" s="29"/>
      <c r="P68" s="32"/>
      <c r="Q68" s="32"/>
      <c r="R68" s="33"/>
    </row>
    <row r="69" spans="1:18" x14ac:dyDescent="0.2">
      <c r="A69" s="43">
        <v>2</v>
      </c>
      <c r="B69" s="43" t="s">
        <v>440</v>
      </c>
      <c r="C69" s="40">
        <v>6</v>
      </c>
      <c r="D69" s="28">
        <v>4</v>
      </c>
      <c r="E69" s="34" t="s">
        <v>91</v>
      </c>
      <c r="F69" s="30"/>
      <c r="G69" s="30"/>
      <c r="H69" s="30"/>
      <c r="I69" s="30"/>
      <c r="J69" s="30"/>
      <c r="K69" s="30"/>
      <c r="L69" s="29"/>
      <c r="M69" s="29"/>
      <c r="N69" s="31"/>
      <c r="O69" s="29"/>
      <c r="P69" s="32"/>
      <c r="Q69" s="32"/>
      <c r="R69" s="35"/>
    </row>
    <row r="70" spans="1:18" x14ac:dyDescent="0.2">
      <c r="A70" s="43">
        <v>2</v>
      </c>
      <c r="B70" s="43" t="s">
        <v>440</v>
      </c>
      <c r="C70" s="40">
        <v>6</v>
      </c>
      <c r="D70" s="28">
        <v>5</v>
      </c>
      <c r="E70" s="29" t="s">
        <v>342</v>
      </c>
      <c r="F70" s="30"/>
      <c r="G70" s="30"/>
      <c r="H70" s="30"/>
      <c r="I70" s="30"/>
      <c r="J70" s="30"/>
      <c r="K70" s="30"/>
      <c r="L70" s="29"/>
      <c r="M70" s="29"/>
      <c r="N70" s="31"/>
      <c r="O70" s="29"/>
      <c r="P70" s="36"/>
      <c r="Q70" s="36"/>
      <c r="R70" s="35"/>
    </row>
    <row r="71" spans="1:18" x14ac:dyDescent="0.2">
      <c r="A71" s="43">
        <v>2</v>
      </c>
      <c r="B71" s="43" t="s">
        <v>440</v>
      </c>
      <c r="C71" s="40">
        <v>6</v>
      </c>
      <c r="D71" s="28">
        <v>6</v>
      </c>
      <c r="E71" s="29" t="s">
        <v>92</v>
      </c>
      <c r="F71" s="30"/>
      <c r="G71" s="30"/>
      <c r="H71" s="30"/>
      <c r="I71" s="30"/>
      <c r="J71" s="30"/>
      <c r="K71" s="30"/>
      <c r="L71" s="29"/>
      <c r="M71" s="29"/>
      <c r="N71" s="31"/>
      <c r="O71" s="29"/>
      <c r="P71" s="36"/>
      <c r="Q71" s="36"/>
      <c r="R71" s="35"/>
    </row>
    <row r="72" spans="1:18" x14ac:dyDescent="0.2">
      <c r="A72" s="43">
        <v>2</v>
      </c>
      <c r="B72" s="43" t="s">
        <v>440</v>
      </c>
      <c r="C72" s="40">
        <v>6</v>
      </c>
      <c r="D72" s="28">
        <v>7</v>
      </c>
      <c r="E72" s="29" t="s">
        <v>93</v>
      </c>
      <c r="F72" s="30"/>
      <c r="G72" s="30"/>
      <c r="H72" s="30"/>
      <c r="I72" s="30"/>
      <c r="J72" s="30"/>
      <c r="K72" s="30"/>
      <c r="L72" s="33"/>
      <c r="M72" s="33"/>
      <c r="N72" s="31"/>
      <c r="O72" s="29"/>
      <c r="P72" s="32"/>
      <c r="Q72" s="32"/>
      <c r="R72" s="33"/>
    </row>
    <row r="73" spans="1:18" x14ac:dyDescent="0.2">
      <c r="A73" s="43">
        <v>2</v>
      </c>
      <c r="B73" s="43" t="s">
        <v>440</v>
      </c>
      <c r="C73" s="40">
        <v>6</v>
      </c>
      <c r="D73" s="28">
        <v>8</v>
      </c>
      <c r="E73" s="29" t="s">
        <v>94</v>
      </c>
      <c r="F73" s="30"/>
      <c r="G73" s="30"/>
      <c r="H73" s="30"/>
      <c r="I73" s="30"/>
      <c r="J73" s="30"/>
      <c r="K73" s="30"/>
      <c r="L73" s="37"/>
      <c r="M73" s="37"/>
      <c r="N73" s="31"/>
      <c r="O73" s="37"/>
      <c r="P73" s="37"/>
      <c r="Q73" s="37"/>
      <c r="R73" s="37"/>
    </row>
    <row r="74" spans="1:18" x14ac:dyDescent="0.2">
      <c r="A74" s="43">
        <v>2</v>
      </c>
      <c r="B74" s="43" t="s">
        <v>440</v>
      </c>
      <c r="C74" s="40">
        <v>6</v>
      </c>
      <c r="D74" s="28">
        <v>9</v>
      </c>
      <c r="E74" s="29" t="s">
        <v>95</v>
      </c>
      <c r="F74" s="30"/>
      <c r="G74" s="30"/>
      <c r="H74" s="30"/>
      <c r="I74" s="30"/>
      <c r="J74" s="30"/>
      <c r="K74" s="30"/>
      <c r="L74" s="29"/>
      <c r="M74" s="29"/>
      <c r="N74" s="31"/>
      <c r="O74" s="35"/>
      <c r="P74" s="35"/>
      <c r="Q74" s="35"/>
      <c r="R74" s="35"/>
    </row>
    <row r="75" spans="1:18" x14ac:dyDescent="0.2">
      <c r="A75" s="43">
        <v>2</v>
      </c>
      <c r="B75" s="43" t="s">
        <v>440</v>
      </c>
      <c r="C75" s="40">
        <v>6</v>
      </c>
      <c r="D75" s="28">
        <v>10</v>
      </c>
      <c r="E75" s="29" t="s">
        <v>96</v>
      </c>
      <c r="F75" s="30"/>
      <c r="G75" s="30"/>
      <c r="H75" s="30"/>
      <c r="I75" s="30"/>
      <c r="J75" s="30"/>
      <c r="K75" s="30"/>
      <c r="L75" s="37"/>
      <c r="M75" s="37"/>
      <c r="N75" s="31"/>
      <c r="O75" s="37"/>
      <c r="P75" s="37"/>
      <c r="Q75" s="37"/>
      <c r="R75" s="37"/>
    </row>
    <row r="76" spans="1:18" x14ac:dyDescent="0.2">
      <c r="A76" s="43">
        <v>2</v>
      </c>
      <c r="B76" s="43" t="s">
        <v>440</v>
      </c>
      <c r="C76" s="40">
        <v>6</v>
      </c>
      <c r="D76" s="28">
        <v>11</v>
      </c>
      <c r="E76" s="29" t="s">
        <v>97</v>
      </c>
      <c r="F76" s="30"/>
      <c r="G76" s="30"/>
      <c r="H76" s="30"/>
      <c r="I76" s="30"/>
      <c r="J76" s="30"/>
      <c r="K76" s="30"/>
      <c r="L76" s="29"/>
      <c r="M76" s="29"/>
      <c r="N76" s="31"/>
      <c r="O76" s="29"/>
      <c r="P76" s="32"/>
      <c r="Q76" s="32"/>
      <c r="R76" s="33"/>
    </row>
    <row r="77" spans="1:18" x14ac:dyDescent="0.2">
      <c r="A77" s="43">
        <v>2</v>
      </c>
      <c r="B77" s="43" t="s">
        <v>440</v>
      </c>
      <c r="C77" s="40">
        <v>6</v>
      </c>
      <c r="D77" s="28">
        <v>12</v>
      </c>
      <c r="E77" s="29" t="s">
        <v>98</v>
      </c>
      <c r="F77" s="30"/>
      <c r="G77" s="30"/>
      <c r="H77" s="30"/>
      <c r="I77" s="30"/>
      <c r="J77" s="30"/>
      <c r="K77" s="30"/>
      <c r="L77" s="35"/>
      <c r="M77" s="35"/>
      <c r="N77" s="31"/>
      <c r="O77" s="35"/>
      <c r="P77" s="35"/>
      <c r="Q77" s="35"/>
      <c r="R77" s="35"/>
    </row>
    <row r="78" spans="1:18" x14ac:dyDescent="0.2">
      <c r="A78" s="43">
        <v>2</v>
      </c>
      <c r="B78" s="43" t="s">
        <v>440</v>
      </c>
      <c r="C78" s="40">
        <v>6</v>
      </c>
      <c r="D78" s="28">
        <v>13</v>
      </c>
      <c r="E78" s="29" t="s">
        <v>99</v>
      </c>
      <c r="F78" s="30"/>
      <c r="G78" s="30"/>
      <c r="H78" s="30"/>
      <c r="I78" s="30"/>
      <c r="J78" s="30"/>
      <c r="K78" s="30"/>
      <c r="L78" s="33"/>
      <c r="M78" s="33"/>
      <c r="N78" s="31"/>
      <c r="O78" s="29"/>
      <c r="P78" s="32"/>
      <c r="Q78" s="32"/>
      <c r="R78" s="33"/>
    </row>
    <row r="79" spans="1:18" x14ac:dyDescent="0.2">
      <c r="A79" s="27">
        <v>2</v>
      </c>
      <c r="B79" s="27" t="s">
        <v>440</v>
      </c>
      <c r="C79" s="27">
        <v>7</v>
      </c>
      <c r="D79" s="27">
        <v>0</v>
      </c>
      <c r="E79" s="45" t="s">
        <v>100</v>
      </c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x14ac:dyDescent="0.2">
      <c r="A80" s="43">
        <v>2</v>
      </c>
      <c r="B80" s="43" t="s">
        <v>440</v>
      </c>
      <c r="C80" s="40">
        <v>7</v>
      </c>
      <c r="D80" s="28">
        <v>1</v>
      </c>
      <c r="E80" s="29" t="s">
        <v>101</v>
      </c>
      <c r="F80" s="30"/>
      <c r="G80" s="30"/>
      <c r="H80" s="30"/>
      <c r="I80" s="30"/>
      <c r="J80" s="30"/>
      <c r="K80" s="30"/>
      <c r="L80" s="37"/>
      <c r="M80" s="29"/>
      <c r="N80" s="31"/>
      <c r="O80" s="37"/>
      <c r="P80" s="37"/>
      <c r="Q80" s="37"/>
      <c r="R80" s="37"/>
    </row>
    <row r="81" spans="1:18" x14ac:dyDescent="0.2">
      <c r="A81" s="43">
        <v>2</v>
      </c>
      <c r="B81" s="43" t="s">
        <v>440</v>
      </c>
      <c r="C81" s="40">
        <v>7</v>
      </c>
      <c r="D81" s="28">
        <v>2</v>
      </c>
      <c r="E81" s="29" t="s">
        <v>102</v>
      </c>
      <c r="F81" s="30"/>
      <c r="G81" s="30"/>
      <c r="H81" s="30"/>
      <c r="I81" s="30"/>
      <c r="J81" s="30"/>
      <c r="K81" s="30"/>
      <c r="L81" s="37"/>
      <c r="M81" s="29"/>
      <c r="N81" s="31"/>
      <c r="O81" s="37"/>
      <c r="P81" s="37"/>
      <c r="Q81" s="37"/>
      <c r="R81" s="37"/>
    </row>
    <row r="82" spans="1:18" x14ac:dyDescent="0.2">
      <c r="A82" s="43">
        <v>2</v>
      </c>
      <c r="B82" s="43" t="s">
        <v>440</v>
      </c>
      <c r="C82" s="40">
        <v>7</v>
      </c>
      <c r="D82" s="28">
        <v>3</v>
      </c>
      <c r="E82" s="29" t="s">
        <v>103</v>
      </c>
      <c r="F82" s="30"/>
      <c r="G82" s="30"/>
      <c r="H82" s="30"/>
      <c r="I82" s="30"/>
      <c r="J82" s="30"/>
      <c r="K82" s="30"/>
      <c r="L82" s="37"/>
      <c r="M82" s="29"/>
      <c r="N82" s="31"/>
      <c r="O82" s="37"/>
      <c r="P82" s="37"/>
      <c r="Q82" s="37"/>
      <c r="R82" s="37"/>
    </row>
    <row r="83" spans="1:18" x14ac:dyDescent="0.2">
      <c r="A83" s="43">
        <v>2</v>
      </c>
      <c r="B83" s="43" t="s">
        <v>440</v>
      </c>
      <c r="C83" s="40">
        <v>7</v>
      </c>
      <c r="D83" s="28">
        <v>4</v>
      </c>
      <c r="E83" s="29" t="s">
        <v>104</v>
      </c>
      <c r="F83" s="30"/>
      <c r="G83" s="30"/>
      <c r="H83" s="30"/>
      <c r="I83" s="30"/>
      <c r="J83" s="30"/>
      <c r="K83" s="30"/>
      <c r="L83" s="37"/>
      <c r="M83" s="29"/>
      <c r="N83" s="31"/>
      <c r="O83" s="37"/>
      <c r="P83" s="37"/>
      <c r="Q83" s="37"/>
      <c r="R83" s="37"/>
    </row>
    <row r="84" spans="1:18" x14ac:dyDescent="0.2">
      <c r="A84" s="43">
        <v>2</v>
      </c>
      <c r="B84" s="43" t="s">
        <v>440</v>
      </c>
      <c r="C84" s="40">
        <v>7</v>
      </c>
      <c r="D84" s="28">
        <v>5</v>
      </c>
      <c r="E84" s="29" t="s">
        <v>105</v>
      </c>
      <c r="F84" s="30"/>
      <c r="G84" s="30"/>
      <c r="H84" s="30"/>
      <c r="I84" s="30"/>
      <c r="J84" s="30"/>
      <c r="K84" s="30"/>
      <c r="L84" s="35"/>
      <c r="M84" s="29"/>
      <c r="N84" s="31"/>
      <c r="O84" s="35"/>
      <c r="P84" s="35"/>
      <c r="Q84" s="35"/>
      <c r="R84" s="35"/>
    </row>
    <row r="85" spans="1:18" x14ac:dyDescent="0.2">
      <c r="A85" s="43">
        <v>2</v>
      </c>
      <c r="B85" s="43" t="s">
        <v>440</v>
      </c>
      <c r="C85" s="40">
        <v>7</v>
      </c>
      <c r="D85" s="28">
        <v>6</v>
      </c>
      <c r="E85" s="29" t="s">
        <v>106</v>
      </c>
      <c r="F85" s="30"/>
      <c r="G85" s="30"/>
      <c r="H85" s="30"/>
      <c r="I85" s="30"/>
      <c r="J85" s="30"/>
      <c r="K85" s="30"/>
      <c r="L85" s="37"/>
      <c r="M85" s="29"/>
      <c r="N85" s="31"/>
      <c r="O85" s="37"/>
      <c r="P85" s="37"/>
      <c r="Q85" s="37"/>
      <c r="R85" s="37"/>
    </row>
    <row r="86" spans="1:18" x14ac:dyDescent="0.2">
      <c r="A86" s="43">
        <v>2</v>
      </c>
      <c r="B86" s="43" t="s">
        <v>440</v>
      </c>
      <c r="C86" s="40">
        <v>7</v>
      </c>
      <c r="D86" s="28">
        <v>7</v>
      </c>
      <c r="E86" s="34" t="s">
        <v>107</v>
      </c>
      <c r="F86" s="30"/>
      <c r="G86" s="30"/>
      <c r="H86" s="30"/>
      <c r="I86" s="30"/>
      <c r="J86" s="30"/>
      <c r="K86" s="30"/>
      <c r="L86" s="34"/>
      <c r="M86" s="29"/>
      <c r="N86" s="31"/>
      <c r="O86" s="29"/>
      <c r="P86" s="32"/>
      <c r="Q86" s="32"/>
      <c r="R86" s="35"/>
    </row>
    <row r="87" spans="1:18" x14ac:dyDescent="0.2">
      <c r="A87" s="43">
        <v>2</v>
      </c>
      <c r="B87" s="43" t="s">
        <v>440</v>
      </c>
      <c r="C87" s="40">
        <v>7</v>
      </c>
      <c r="D87" s="28">
        <v>8</v>
      </c>
      <c r="E87" s="29" t="s">
        <v>108</v>
      </c>
      <c r="F87" s="30"/>
      <c r="G87" s="30"/>
      <c r="H87" s="30"/>
      <c r="I87" s="30"/>
      <c r="J87" s="30"/>
      <c r="K87" s="30"/>
      <c r="L87" s="29"/>
      <c r="M87" s="29"/>
      <c r="N87" s="31"/>
      <c r="O87" s="37"/>
      <c r="P87" s="37"/>
      <c r="Q87" s="37"/>
      <c r="R87" s="37"/>
    </row>
    <row r="88" spans="1:18" x14ac:dyDescent="0.2">
      <c r="A88" s="43">
        <v>2</v>
      </c>
      <c r="B88" s="43" t="s">
        <v>440</v>
      </c>
      <c r="C88" s="40">
        <v>7</v>
      </c>
      <c r="D88" s="28">
        <v>9</v>
      </c>
      <c r="E88" s="29" t="s">
        <v>109</v>
      </c>
      <c r="F88" s="30"/>
      <c r="G88" s="30"/>
      <c r="H88" s="30"/>
      <c r="I88" s="30"/>
      <c r="J88" s="30"/>
      <c r="K88" s="30"/>
      <c r="L88" s="29"/>
      <c r="M88" s="29"/>
      <c r="N88" s="31"/>
      <c r="O88" s="37"/>
      <c r="P88" s="37"/>
      <c r="Q88" s="37"/>
      <c r="R88" s="37"/>
    </row>
    <row r="89" spans="1:18" x14ac:dyDescent="0.2">
      <c r="A89" s="43">
        <v>2</v>
      </c>
      <c r="B89" s="43" t="s">
        <v>440</v>
      </c>
      <c r="C89" s="40">
        <v>7</v>
      </c>
      <c r="D89" s="28">
        <v>10</v>
      </c>
      <c r="E89" s="29" t="s">
        <v>110</v>
      </c>
      <c r="F89" s="30"/>
      <c r="G89" s="30"/>
      <c r="H89" s="30"/>
      <c r="I89" s="30"/>
      <c r="J89" s="30"/>
      <c r="K89" s="30"/>
      <c r="L89" s="29"/>
      <c r="M89" s="29"/>
      <c r="N89" s="31"/>
      <c r="O89" s="29"/>
      <c r="P89" s="36"/>
      <c r="Q89" s="36"/>
      <c r="R89" s="35"/>
    </row>
    <row r="90" spans="1:18" x14ac:dyDescent="0.2">
      <c r="A90" s="43">
        <v>2</v>
      </c>
      <c r="B90" s="43" t="s">
        <v>440</v>
      </c>
      <c r="C90" s="40">
        <v>7</v>
      </c>
      <c r="D90" s="28">
        <v>11</v>
      </c>
      <c r="E90" s="29" t="s">
        <v>111</v>
      </c>
      <c r="F90" s="30"/>
      <c r="G90" s="30"/>
      <c r="H90" s="30"/>
      <c r="I90" s="30"/>
      <c r="J90" s="30"/>
      <c r="K90" s="30"/>
      <c r="L90" s="34"/>
      <c r="M90" s="29"/>
      <c r="N90" s="31"/>
      <c r="O90" s="29"/>
      <c r="P90" s="32"/>
      <c r="Q90" s="32"/>
      <c r="R90" s="35"/>
    </row>
    <row r="91" spans="1:18" x14ac:dyDescent="0.2">
      <c r="A91" s="27">
        <v>2</v>
      </c>
      <c r="B91" s="27" t="s">
        <v>440</v>
      </c>
      <c r="C91" s="27">
        <v>8</v>
      </c>
      <c r="D91" s="27">
        <v>0</v>
      </c>
      <c r="E91" s="38" t="s">
        <v>376</v>
      </c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18" x14ac:dyDescent="0.2">
      <c r="A92" s="43">
        <v>2</v>
      </c>
      <c r="B92" s="43" t="s">
        <v>440</v>
      </c>
      <c r="C92" s="40">
        <v>8</v>
      </c>
      <c r="D92" s="28">
        <v>1</v>
      </c>
      <c r="E92" s="29" t="s">
        <v>395</v>
      </c>
      <c r="F92" s="30"/>
      <c r="G92" s="30"/>
      <c r="H92" s="30"/>
      <c r="I92" s="30"/>
      <c r="J92" s="30"/>
      <c r="K92" s="30"/>
      <c r="L92" s="37"/>
      <c r="M92" s="29"/>
      <c r="N92" s="31"/>
      <c r="O92" s="37"/>
      <c r="P92" s="37"/>
      <c r="Q92" s="37"/>
      <c r="R92" s="37"/>
    </row>
    <row r="93" spans="1:18" x14ac:dyDescent="0.2">
      <c r="A93" s="43">
        <v>2</v>
      </c>
      <c r="B93" s="43" t="s">
        <v>440</v>
      </c>
      <c r="C93" s="40">
        <v>8</v>
      </c>
      <c r="D93" s="28">
        <v>2</v>
      </c>
      <c r="E93" s="29" t="s">
        <v>396</v>
      </c>
      <c r="F93" s="30"/>
      <c r="G93" s="30"/>
      <c r="H93" s="30"/>
      <c r="I93" s="30"/>
      <c r="J93" s="30"/>
      <c r="K93" s="30"/>
      <c r="L93" s="35"/>
      <c r="M93" s="29"/>
      <c r="N93" s="31"/>
      <c r="O93" s="35"/>
      <c r="P93" s="35"/>
      <c r="Q93" s="35"/>
      <c r="R93" s="35"/>
    </row>
    <row r="94" spans="1:18" x14ac:dyDescent="0.2">
      <c r="A94" s="43">
        <v>2</v>
      </c>
      <c r="B94" s="43" t="s">
        <v>440</v>
      </c>
      <c r="C94" s="40">
        <v>8</v>
      </c>
      <c r="D94" s="28">
        <v>3</v>
      </c>
      <c r="E94" s="34" t="s">
        <v>397</v>
      </c>
      <c r="F94" s="30"/>
      <c r="G94" s="30"/>
      <c r="H94" s="30"/>
      <c r="I94" s="30"/>
      <c r="J94" s="30"/>
      <c r="K94" s="30"/>
      <c r="L94" s="34"/>
      <c r="M94" s="29"/>
      <c r="N94" s="31"/>
      <c r="O94" s="29"/>
      <c r="P94" s="32"/>
      <c r="Q94" s="32"/>
      <c r="R94" s="35"/>
    </row>
    <row r="95" spans="1:18" x14ac:dyDescent="0.2">
      <c r="A95" s="43">
        <v>2</v>
      </c>
      <c r="B95" s="43" t="s">
        <v>440</v>
      </c>
      <c r="C95" s="40">
        <v>8</v>
      </c>
      <c r="D95" s="28">
        <v>4</v>
      </c>
      <c r="E95" s="29" t="s">
        <v>398</v>
      </c>
      <c r="F95" s="30"/>
      <c r="G95" s="30"/>
      <c r="H95" s="30"/>
      <c r="I95" s="30"/>
      <c r="J95" s="30"/>
      <c r="K95" s="30"/>
      <c r="L95" s="37"/>
      <c r="M95" s="29"/>
      <c r="N95" s="31"/>
      <c r="O95" s="37"/>
      <c r="P95" s="37"/>
      <c r="Q95" s="37"/>
      <c r="R95" s="37"/>
    </row>
    <row r="96" spans="1:18" x14ac:dyDescent="0.2">
      <c r="A96" s="43">
        <v>2</v>
      </c>
      <c r="B96" s="43" t="s">
        <v>440</v>
      </c>
      <c r="C96" s="40">
        <v>8</v>
      </c>
      <c r="D96" s="28">
        <v>5</v>
      </c>
      <c r="E96" s="29" t="s">
        <v>399</v>
      </c>
      <c r="F96" s="30"/>
      <c r="G96" s="30"/>
      <c r="H96" s="30"/>
      <c r="I96" s="30"/>
      <c r="J96" s="30"/>
      <c r="K96" s="30"/>
      <c r="L96" s="37"/>
      <c r="M96" s="29"/>
      <c r="N96" s="31"/>
      <c r="O96" s="37"/>
      <c r="P96" s="37"/>
      <c r="Q96" s="37"/>
      <c r="R96" s="37"/>
    </row>
    <row r="97" spans="1:18" x14ac:dyDescent="0.2">
      <c r="A97" s="43">
        <v>2</v>
      </c>
      <c r="B97" s="43" t="s">
        <v>440</v>
      </c>
      <c r="C97" s="40">
        <v>8</v>
      </c>
      <c r="D97" s="28">
        <v>6</v>
      </c>
      <c r="E97" s="29" t="s">
        <v>400</v>
      </c>
      <c r="F97" s="30"/>
      <c r="G97" s="30"/>
      <c r="H97" s="30"/>
      <c r="I97" s="30"/>
      <c r="J97" s="30"/>
      <c r="K97" s="30"/>
      <c r="L97" s="37"/>
      <c r="M97" s="29"/>
      <c r="N97" s="31"/>
      <c r="O97" s="37"/>
      <c r="P97" s="37"/>
      <c r="Q97" s="37"/>
      <c r="R97" s="37"/>
    </row>
    <row r="98" spans="1:18" x14ac:dyDescent="0.2">
      <c r="A98" s="27">
        <v>2</v>
      </c>
      <c r="B98" s="27" t="s">
        <v>440</v>
      </c>
      <c r="C98" s="27">
        <v>9</v>
      </c>
      <c r="D98" s="27">
        <v>0</v>
      </c>
      <c r="E98" s="38" t="s">
        <v>375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spans="1:18" x14ac:dyDescent="0.2">
      <c r="A99" s="43">
        <v>2</v>
      </c>
      <c r="B99" s="43" t="s">
        <v>440</v>
      </c>
      <c r="C99" s="40">
        <v>9</v>
      </c>
      <c r="D99" s="28">
        <v>1</v>
      </c>
      <c r="E99" s="29" t="s">
        <v>401</v>
      </c>
      <c r="F99" s="30"/>
      <c r="G99" s="30"/>
      <c r="H99" s="30"/>
      <c r="I99" s="30"/>
      <c r="J99" s="30"/>
      <c r="K99" s="30"/>
      <c r="L99" s="37"/>
      <c r="M99" s="29"/>
      <c r="N99" s="31"/>
      <c r="O99" s="37"/>
      <c r="P99" s="37"/>
      <c r="Q99" s="37"/>
      <c r="R99" s="37"/>
    </row>
    <row r="100" spans="1:18" x14ac:dyDescent="0.2">
      <c r="A100" s="43">
        <v>2</v>
      </c>
      <c r="B100" s="43" t="s">
        <v>440</v>
      </c>
      <c r="C100" s="40">
        <v>9</v>
      </c>
      <c r="D100" s="28">
        <v>2</v>
      </c>
      <c r="E100" s="29" t="s">
        <v>402</v>
      </c>
      <c r="F100" s="30"/>
      <c r="G100" s="30"/>
      <c r="H100" s="30"/>
      <c r="I100" s="30"/>
      <c r="J100" s="30"/>
      <c r="K100" s="30"/>
      <c r="L100" s="35"/>
      <c r="M100" s="29"/>
      <c r="N100" s="31"/>
      <c r="O100" s="35"/>
      <c r="P100" s="35"/>
      <c r="Q100" s="35"/>
      <c r="R100" s="35"/>
    </row>
    <row r="101" spans="1:18" x14ac:dyDescent="0.2">
      <c r="A101" s="43">
        <v>2</v>
      </c>
      <c r="B101" s="43" t="s">
        <v>440</v>
      </c>
      <c r="C101" s="40">
        <v>9</v>
      </c>
      <c r="D101" s="28">
        <v>3</v>
      </c>
      <c r="E101" s="34" t="s">
        <v>403</v>
      </c>
      <c r="F101" s="30"/>
      <c r="G101" s="30"/>
      <c r="H101" s="30"/>
      <c r="I101" s="30"/>
      <c r="J101" s="30"/>
      <c r="K101" s="30"/>
      <c r="L101" s="34"/>
      <c r="M101" s="29"/>
      <c r="N101" s="31"/>
      <c r="O101" s="29"/>
      <c r="P101" s="32"/>
      <c r="Q101" s="32"/>
      <c r="R101" s="35"/>
    </row>
    <row r="102" spans="1:18" x14ac:dyDescent="0.2">
      <c r="A102" s="43">
        <v>2</v>
      </c>
      <c r="B102" s="43" t="s">
        <v>440</v>
      </c>
      <c r="C102" s="40">
        <v>9</v>
      </c>
      <c r="D102" s="28">
        <v>4</v>
      </c>
      <c r="E102" s="29" t="s">
        <v>103</v>
      </c>
      <c r="F102" s="30"/>
      <c r="G102" s="30"/>
      <c r="H102" s="30"/>
      <c r="I102" s="30"/>
      <c r="J102" s="30"/>
      <c r="K102" s="30"/>
      <c r="L102" s="37"/>
      <c r="M102" s="29"/>
      <c r="N102" s="31"/>
      <c r="O102" s="37"/>
      <c r="P102" s="37"/>
      <c r="Q102" s="37"/>
      <c r="R102" s="37"/>
    </row>
    <row r="103" spans="1:18" x14ac:dyDescent="0.2">
      <c r="A103" s="43">
        <v>2</v>
      </c>
      <c r="B103" s="43" t="s">
        <v>440</v>
      </c>
      <c r="C103" s="40">
        <v>9</v>
      </c>
      <c r="D103" s="28">
        <v>5</v>
      </c>
      <c r="E103" s="29" t="s">
        <v>404</v>
      </c>
      <c r="F103" s="30"/>
      <c r="G103" s="30"/>
      <c r="H103" s="30"/>
      <c r="I103" s="30"/>
      <c r="J103" s="30"/>
      <c r="K103" s="30"/>
      <c r="L103" s="37"/>
      <c r="M103" s="29"/>
      <c r="N103" s="31"/>
      <c r="O103" s="37"/>
      <c r="P103" s="37"/>
      <c r="Q103" s="37"/>
      <c r="R103" s="37"/>
    </row>
    <row r="104" spans="1:18" x14ac:dyDescent="0.2">
      <c r="A104" s="43">
        <v>2</v>
      </c>
      <c r="B104" s="43" t="s">
        <v>440</v>
      </c>
      <c r="C104" s="40">
        <v>9</v>
      </c>
      <c r="D104" s="28">
        <v>6</v>
      </c>
      <c r="E104" s="29" t="s">
        <v>405</v>
      </c>
      <c r="F104" s="30"/>
      <c r="G104" s="30"/>
      <c r="H104" s="30"/>
      <c r="I104" s="30"/>
      <c r="J104" s="30"/>
      <c r="K104" s="30"/>
      <c r="L104" s="37"/>
      <c r="M104" s="29"/>
      <c r="N104" s="31"/>
      <c r="O104" s="37"/>
      <c r="P104" s="37"/>
      <c r="Q104" s="37"/>
      <c r="R104" s="37"/>
    </row>
    <row r="105" spans="1:18" x14ac:dyDescent="0.2">
      <c r="A105" s="43">
        <v>2</v>
      </c>
      <c r="B105" s="43" t="s">
        <v>440</v>
      </c>
      <c r="C105" s="40">
        <v>9</v>
      </c>
      <c r="D105" s="28">
        <v>7</v>
      </c>
      <c r="E105" s="34" t="s">
        <v>406</v>
      </c>
      <c r="F105" s="30"/>
      <c r="G105" s="30"/>
      <c r="H105" s="30"/>
      <c r="I105" s="30"/>
      <c r="J105" s="30"/>
      <c r="K105" s="30"/>
      <c r="L105" s="34"/>
      <c r="M105" s="29"/>
      <c r="N105" s="31"/>
      <c r="O105" s="29"/>
      <c r="P105" s="32"/>
      <c r="Q105" s="32"/>
      <c r="R105" s="35"/>
    </row>
    <row r="106" spans="1:18" x14ac:dyDescent="0.2">
      <c r="A106" s="27">
        <v>2</v>
      </c>
      <c r="B106" s="27" t="s">
        <v>440</v>
      </c>
      <c r="C106" s="27">
        <v>10</v>
      </c>
      <c r="D106" s="27">
        <v>0</v>
      </c>
      <c r="E106" s="38" t="s">
        <v>378</v>
      </c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</row>
    <row r="107" spans="1:18" x14ac:dyDescent="0.2">
      <c r="A107" s="43">
        <v>2</v>
      </c>
      <c r="B107" s="43" t="s">
        <v>440</v>
      </c>
      <c r="C107" s="40">
        <v>10</v>
      </c>
      <c r="D107" s="28">
        <v>1</v>
      </c>
      <c r="E107" s="29" t="s">
        <v>410</v>
      </c>
      <c r="F107" s="30"/>
      <c r="G107" s="30"/>
      <c r="H107" s="30"/>
      <c r="I107" s="30"/>
      <c r="J107" s="30"/>
      <c r="K107" s="30"/>
      <c r="L107" s="37"/>
      <c r="M107" s="29"/>
      <c r="N107" s="31"/>
      <c r="O107" s="37"/>
      <c r="P107" s="37"/>
      <c r="Q107" s="37"/>
      <c r="R107" s="37"/>
    </row>
    <row r="108" spans="1:18" x14ac:dyDescent="0.2">
      <c r="A108" s="43">
        <v>2</v>
      </c>
      <c r="B108" s="43" t="s">
        <v>440</v>
      </c>
      <c r="C108" s="40">
        <v>10</v>
      </c>
      <c r="D108" s="28">
        <v>2</v>
      </c>
      <c r="E108" s="29" t="s">
        <v>407</v>
      </c>
      <c r="F108" s="30"/>
      <c r="G108" s="30"/>
      <c r="H108" s="30"/>
      <c r="I108" s="30"/>
      <c r="J108" s="30"/>
      <c r="K108" s="30"/>
      <c r="L108" s="35"/>
      <c r="M108" s="29"/>
      <c r="N108" s="31"/>
      <c r="O108" s="35"/>
      <c r="P108" s="35"/>
      <c r="Q108" s="35"/>
      <c r="R108" s="35"/>
    </row>
    <row r="109" spans="1:18" x14ac:dyDescent="0.2">
      <c r="A109" s="43">
        <v>2</v>
      </c>
      <c r="B109" s="43" t="s">
        <v>440</v>
      </c>
      <c r="C109" s="40">
        <v>10</v>
      </c>
      <c r="D109" s="28">
        <v>3</v>
      </c>
      <c r="E109" s="34" t="s">
        <v>408</v>
      </c>
      <c r="F109" s="30"/>
      <c r="G109" s="30"/>
      <c r="H109" s="30"/>
      <c r="I109" s="30"/>
      <c r="J109" s="30"/>
      <c r="K109" s="30"/>
      <c r="L109" s="34"/>
      <c r="M109" s="29"/>
      <c r="N109" s="31"/>
      <c r="O109" s="29"/>
      <c r="P109" s="32"/>
      <c r="Q109" s="32"/>
      <c r="R109" s="35"/>
    </row>
    <row r="110" spans="1:18" x14ac:dyDescent="0.2">
      <c r="A110" s="43">
        <v>2</v>
      </c>
      <c r="B110" s="43" t="s">
        <v>440</v>
      </c>
      <c r="C110" s="40">
        <v>10</v>
      </c>
      <c r="D110" s="28">
        <v>4</v>
      </c>
      <c r="E110" s="29" t="s">
        <v>411</v>
      </c>
      <c r="F110" s="30"/>
      <c r="G110" s="30"/>
      <c r="H110" s="30"/>
      <c r="I110" s="30"/>
      <c r="J110" s="30"/>
      <c r="K110" s="30"/>
      <c r="L110" s="37"/>
      <c r="M110" s="29"/>
      <c r="N110" s="31"/>
      <c r="O110" s="37"/>
      <c r="P110" s="37"/>
      <c r="Q110" s="37"/>
      <c r="R110" s="37"/>
    </row>
    <row r="111" spans="1:18" x14ac:dyDescent="0.2">
      <c r="A111" s="43">
        <v>2</v>
      </c>
      <c r="B111" s="43" t="s">
        <v>440</v>
      </c>
      <c r="C111" s="40">
        <v>10</v>
      </c>
      <c r="D111" s="28">
        <v>5</v>
      </c>
      <c r="E111" s="29" t="s">
        <v>409</v>
      </c>
      <c r="F111" s="30"/>
      <c r="G111" s="30"/>
      <c r="H111" s="30"/>
      <c r="I111" s="30"/>
      <c r="J111" s="30"/>
      <c r="K111" s="30"/>
      <c r="L111" s="37"/>
      <c r="M111" s="29"/>
      <c r="N111" s="31"/>
      <c r="O111" s="37"/>
      <c r="P111" s="37"/>
      <c r="Q111" s="37"/>
      <c r="R111" s="37"/>
    </row>
    <row r="112" spans="1:18" x14ac:dyDescent="0.2">
      <c r="A112" s="27">
        <v>2</v>
      </c>
      <c r="B112" s="27" t="s">
        <v>440</v>
      </c>
      <c r="C112" s="27">
        <v>11</v>
      </c>
      <c r="D112" s="27">
        <v>0</v>
      </c>
      <c r="E112" s="38" t="s">
        <v>379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</row>
    <row r="113" spans="1:18" x14ac:dyDescent="0.2">
      <c r="A113" s="43">
        <v>2</v>
      </c>
      <c r="B113" s="43" t="s">
        <v>440</v>
      </c>
      <c r="C113" s="40">
        <v>11</v>
      </c>
      <c r="D113" s="28">
        <v>1</v>
      </c>
      <c r="E113" s="29" t="s">
        <v>412</v>
      </c>
      <c r="F113" s="30"/>
      <c r="G113" s="30"/>
      <c r="H113" s="30"/>
      <c r="I113" s="30"/>
      <c r="J113" s="30"/>
      <c r="K113" s="30"/>
      <c r="L113" s="37"/>
      <c r="M113" s="29"/>
      <c r="N113" s="31"/>
      <c r="O113" s="37"/>
      <c r="P113" s="37"/>
      <c r="Q113" s="37"/>
      <c r="R113" s="37"/>
    </row>
    <row r="114" spans="1:18" x14ac:dyDescent="0.2">
      <c r="A114" s="43">
        <v>2</v>
      </c>
      <c r="B114" s="43" t="s">
        <v>440</v>
      </c>
      <c r="C114" s="40">
        <v>11</v>
      </c>
      <c r="D114" s="28">
        <v>2</v>
      </c>
      <c r="E114" s="29" t="s">
        <v>88</v>
      </c>
      <c r="F114" s="30"/>
      <c r="G114" s="30"/>
      <c r="H114" s="30"/>
      <c r="I114" s="30"/>
      <c r="J114" s="30"/>
      <c r="K114" s="30"/>
      <c r="L114" s="35"/>
      <c r="M114" s="29"/>
      <c r="N114" s="31"/>
      <c r="O114" s="35"/>
      <c r="P114" s="35"/>
      <c r="Q114" s="35"/>
      <c r="R114" s="35"/>
    </row>
    <row r="115" spans="1:18" x14ac:dyDescent="0.2">
      <c r="A115" s="43">
        <v>2</v>
      </c>
      <c r="B115" s="43" t="s">
        <v>440</v>
      </c>
      <c r="C115" s="40">
        <v>11</v>
      </c>
      <c r="D115" s="28">
        <v>3</v>
      </c>
      <c r="E115" s="34" t="s">
        <v>413</v>
      </c>
      <c r="F115" s="30"/>
      <c r="G115" s="30"/>
      <c r="H115" s="30"/>
      <c r="I115" s="30"/>
      <c r="J115" s="30"/>
      <c r="K115" s="30"/>
      <c r="L115" s="34"/>
      <c r="M115" s="29"/>
      <c r="N115" s="31"/>
      <c r="O115" s="29"/>
      <c r="P115" s="32"/>
      <c r="Q115" s="32"/>
      <c r="R115" s="35"/>
    </row>
    <row r="116" spans="1:18" x14ac:dyDescent="0.2">
      <c r="A116" s="43">
        <v>2</v>
      </c>
      <c r="B116" s="43" t="s">
        <v>440</v>
      </c>
      <c r="C116" s="40">
        <v>11</v>
      </c>
      <c r="D116" s="28">
        <v>4</v>
      </c>
      <c r="E116" s="29" t="s">
        <v>414</v>
      </c>
      <c r="F116" s="30"/>
      <c r="G116" s="30"/>
      <c r="H116" s="30"/>
      <c r="I116" s="30"/>
      <c r="J116" s="30"/>
      <c r="K116" s="30"/>
      <c r="L116" s="37"/>
      <c r="M116" s="29"/>
      <c r="N116" s="31"/>
      <c r="O116" s="37"/>
      <c r="P116" s="37"/>
      <c r="Q116" s="37"/>
      <c r="R116" s="37"/>
    </row>
    <row r="117" spans="1:18" x14ac:dyDescent="0.2">
      <c r="A117" s="43">
        <v>2</v>
      </c>
      <c r="B117" s="43" t="s">
        <v>440</v>
      </c>
      <c r="C117" s="40">
        <v>11</v>
      </c>
      <c r="D117" s="28">
        <v>5</v>
      </c>
      <c r="E117" s="29" t="s">
        <v>415</v>
      </c>
      <c r="F117" s="30"/>
      <c r="G117" s="30"/>
      <c r="H117" s="30"/>
      <c r="I117" s="30"/>
      <c r="J117" s="30"/>
      <c r="K117" s="30"/>
      <c r="L117" s="37"/>
      <c r="M117" s="29"/>
      <c r="N117" s="31"/>
      <c r="O117" s="37"/>
      <c r="P117" s="37"/>
      <c r="Q117" s="37"/>
      <c r="R117" s="37"/>
    </row>
    <row r="118" spans="1:18" x14ac:dyDescent="0.2">
      <c r="A118" s="43">
        <v>2</v>
      </c>
      <c r="B118" s="43" t="s">
        <v>440</v>
      </c>
      <c r="C118" s="40">
        <v>11</v>
      </c>
      <c r="D118" s="28">
        <v>6</v>
      </c>
      <c r="E118" s="29" t="s">
        <v>416</v>
      </c>
      <c r="F118" s="30"/>
      <c r="G118" s="30"/>
      <c r="H118" s="30"/>
      <c r="I118" s="30"/>
      <c r="J118" s="30"/>
      <c r="K118" s="30"/>
      <c r="L118" s="37"/>
      <c r="M118" s="29"/>
      <c r="N118" s="31"/>
      <c r="O118" s="37"/>
      <c r="P118" s="37"/>
      <c r="Q118" s="37"/>
      <c r="R118" s="37"/>
    </row>
    <row r="119" spans="1:18" x14ac:dyDescent="0.2">
      <c r="A119" s="43">
        <v>2</v>
      </c>
      <c r="B119" s="43" t="s">
        <v>440</v>
      </c>
      <c r="C119" s="40">
        <v>11</v>
      </c>
      <c r="D119" s="28">
        <v>7</v>
      </c>
      <c r="E119" s="34" t="s">
        <v>424</v>
      </c>
      <c r="F119" s="30"/>
      <c r="G119" s="30"/>
      <c r="H119" s="30"/>
      <c r="I119" s="30"/>
      <c r="J119" s="30"/>
      <c r="K119" s="30"/>
      <c r="L119" s="34"/>
      <c r="M119" s="29"/>
      <c r="N119" s="31"/>
      <c r="O119" s="29"/>
      <c r="P119" s="32"/>
      <c r="Q119" s="32"/>
      <c r="R119" s="35"/>
    </row>
    <row r="120" spans="1:18" x14ac:dyDescent="0.2">
      <c r="A120" s="43">
        <v>2</v>
      </c>
      <c r="B120" s="43" t="s">
        <v>440</v>
      </c>
      <c r="C120" s="40">
        <v>11</v>
      </c>
      <c r="D120" s="28">
        <v>8</v>
      </c>
      <c r="E120" s="29" t="s">
        <v>461</v>
      </c>
      <c r="F120" s="30"/>
      <c r="G120" s="30"/>
      <c r="H120" s="30"/>
      <c r="I120" s="30"/>
      <c r="J120" s="30"/>
      <c r="K120" s="30"/>
      <c r="L120" s="37"/>
      <c r="M120" s="29"/>
      <c r="N120" s="31"/>
      <c r="O120" s="37"/>
      <c r="P120" s="37"/>
      <c r="Q120" s="37"/>
      <c r="R120" s="37"/>
    </row>
    <row r="121" spans="1:18" x14ac:dyDescent="0.2">
      <c r="A121" s="43">
        <v>2</v>
      </c>
      <c r="B121" s="43" t="s">
        <v>440</v>
      </c>
      <c r="C121" s="40">
        <v>11</v>
      </c>
      <c r="D121" s="28">
        <v>9</v>
      </c>
      <c r="E121" s="29" t="s">
        <v>417</v>
      </c>
      <c r="F121" s="30"/>
      <c r="G121" s="30"/>
      <c r="H121" s="30"/>
      <c r="I121" s="30"/>
      <c r="J121" s="30"/>
      <c r="K121" s="30"/>
      <c r="L121" s="35"/>
      <c r="M121" s="29"/>
      <c r="N121" s="31"/>
      <c r="O121" s="35"/>
      <c r="P121" s="35"/>
      <c r="Q121" s="35"/>
      <c r="R121" s="35"/>
    </row>
    <row r="122" spans="1:18" x14ac:dyDescent="0.2">
      <c r="A122" s="43">
        <v>2</v>
      </c>
      <c r="B122" s="43" t="s">
        <v>440</v>
      </c>
      <c r="C122" s="40">
        <v>11</v>
      </c>
      <c r="D122" s="28">
        <v>10</v>
      </c>
      <c r="E122" s="34" t="s">
        <v>418</v>
      </c>
      <c r="F122" s="30"/>
      <c r="G122" s="30"/>
      <c r="H122" s="30"/>
      <c r="I122" s="30"/>
      <c r="J122" s="30"/>
      <c r="K122" s="30"/>
      <c r="L122" s="34"/>
      <c r="M122" s="29"/>
      <c r="N122" s="31"/>
      <c r="O122" s="29"/>
      <c r="P122" s="32"/>
      <c r="Q122" s="32"/>
      <c r="R122" s="35"/>
    </row>
    <row r="123" spans="1:18" x14ac:dyDescent="0.2">
      <c r="A123" s="43">
        <v>2</v>
      </c>
      <c r="B123" s="43" t="s">
        <v>440</v>
      </c>
      <c r="C123" s="40">
        <v>11</v>
      </c>
      <c r="D123" s="28">
        <v>11</v>
      </c>
      <c r="E123" s="29" t="s">
        <v>425</v>
      </c>
      <c r="F123" s="30"/>
      <c r="G123" s="30"/>
      <c r="H123" s="30"/>
      <c r="I123" s="30"/>
      <c r="J123" s="30"/>
      <c r="K123" s="30"/>
      <c r="L123" s="37"/>
      <c r="M123" s="29"/>
      <c r="N123" s="31"/>
      <c r="O123" s="37"/>
      <c r="P123" s="37"/>
      <c r="Q123" s="37"/>
      <c r="R123" s="37"/>
    </row>
    <row r="124" spans="1:18" x14ac:dyDescent="0.2">
      <c r="A124" s="27">
        <v>2</v>
      </c>
      <c r="B124" s="27" t="s">
        <v>440</v>
      </c>
      <c r="C124" s="27">
        <v>12</v>
      </c>
      <c r="D124" s="27">
        <v>0</v>
      </c>
      <c r="E124" s="38" t="s">
        <v>380</v>
      </c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</row>
    <row r="125" spans="1:18" x14ac:dyDescent="0.2">
      <c r="A125" s="43">
        <v>2</v>
      </c>
      <c r="B125" s="43" t="s">
        <v>440</v>
      </c>
      <c r="C125" s="40">
        <v>12</v>
      </c>
      <c r="D125" s="28">
        <v>1</v>
      </c>
      <c r="E125" s="29" t="s">
        <v>427</v>
      </c>
      <c r="F125" s="30"/>
      <c r="G125" s="30"/>
      <c r="H125" s="30"/>
      <c r="I125" s="30"/>
      <c r="J125" s="30"/>
      <c r="K125" s="30"/>
      <c r="L125" s="37"/>
      <c r="M125" s="29"/>
      <c r="N125" s="31"/>
      <c r="O125" s="37"/>
      <c r="P125" s="37"/>
      <c r="Q125" s="37"/>
      <c r="R125" s="37"/>
    </row>
    <row r="126" spans="1:18" x14ac:dyDescent="0.2">
      <c r="A126" s="43">
        <v>2</v>
      </c>
      <c r="B126" s="43" t="s">
        <v>440</v>
      </c>
      <c r="C126" s="40">
        <v>12</v>
      </c>
      <c r="D126" s="28">
        <v>2</v>
      </c>
      <c r="E126" s="29" t="s">
        <v>419</v>
      </c>
      <c r="F126" s="30"/>
      <c r="G126" s="30"/>
      <c r="H126" s="30"/>
      <c r="I126" s="30"/>
      <c r="J126" s="30"/>
      <c r="K126" s="30"/>
      <c r="L126" s="35"/>
      <c r="M126" s="29"/>
      <c r="N126" s="31"/>
      <c r="O126" s="35"/>
      <c r="P126" s="35"/>
      <c r="Q126" s="35"/>
      <c r="R126" s="35"/>
    </row>
    <row r="127" spans="1:18" x14ac:dyDescent="0.2">
      <c r="A127" s="43">
        <v>2</v>
      </c>
      <c r="B127" s="43" t="s">
        <v>440</v>
      </c>
      <c r="C127" s="40">
        <v>12</v>
      </c>
      <c r="D127" s="28">
        <v>3</v>
      </c>
      <c r="E127" s="34" t="s">
        <v>420</v>
      </c>
      <c r="F127" s="30"/>
      <c r="G127" s="30"/>
      <c r="H127" s="30"/>
      <c r="I127" s="30"/>
      <c r="J127" s="30"/>
      <c r="K127" s="30"/>
      <c r="L127" s="34"/>
      <c r="M127" s="29"/>
      <c r="N127" s="31"/>
      <c r="O127" s="29"/>
      <c r="P127" s="32"/>
      <c r="Q127" s="32"/>
      <c r="R127" s="35"/>
    </row>
    <row r="128" spans="1:18" x14ac:dyDescent="0.2">
      <c r="A128" s="43">
        <v>2</v>
      </c>
      <c r="B128" s="43" t="s">
        <v>440</v>
      </c>
      <c r="C128" s="40">
        <v>12</v>
      </c>
      <c r="D128" s="28">
        <v>4</v>
      </c>
      <c r="E128" s="29" t="s">
        <v>436</v>
      </c>
      <c r="F128" s="30"/>
      <c r="G128" s="30"/>
      <c r="H128" s="30"/>
      <c r="I128" s="30"/>
      <c r="J128" s="30"/>
      <c r="K128" s="30"/>
      <c r="L128" s="37"/>
      <c r="M128" s="29"/>
      <c r="N128" s="31"/>
      <c r="O128" s="37"/>
      <c r="P128" s="37"/>
      <c r="Q128" s="37"/>
      <c r="R128" s="37"/>
    </row>
    <row r="129" spans="1:18" x14ac:dyDescent="0.2">
      <c r="A129" s="43">
        <v>2</v>
      </c>
      <c r="B129" s="43" t="s">
        <v>440</v>
      </c>
      <c r="C129" s="40">
        <v>12</v>
      </c>
      <c r="D129" s="28">
        <v>5</v>
      </c>
      <c r="E129" s="29" t="s">
        <v>421</v>
      </c>
      <c r="F129" s="30"/>
      <c r="G129" s="30"/>
      <c r="H129" s="30"/>
      <c r="I129" s="30"/>
      <c r="J129" s="30"/>
      <c r="K129" s="30"/>
      <c r="L129" s="37"/>
      <c r="M129" s="29"/>
      <c r="N129" s="31"/>
      <c r="O129" s="37"/>
      <c r="P129" s="37"/>
      <c r="Q129" s="37"/>
      <c r="R129" s="37"/>
    </row>
    <row r="130" spans="1:18" x14ac:dyDescent="0.2">
      <c r="A130" s="43">
        <v>2</v>
      </c>
      <c r="B130" s="43" t="s">
        <v>440</v>
      </c>
      <c r="C130" s="40">
        <v>12</v>
      </c>
      <c r="D130" s="28">
        <v>6</v>
      </c>
      <c r="E130" s="29" t="s">
        <v>422</v>
      </c>
      <c r="F130" s="30"/>
      <c r="G130" s="30"/>
      <c r="H130" s="30"/>
      <c r="I130" s="30"/>
      <c r="J130" s="30"/>
      <c r="K130" s="30"/>
      <c r="L130" s="37"/>
      <c r="M130" s="29"/>
      <c r="N130" s="31"/>
      <c r="O130" s="37"/>
      <c r="P130" s="37"/>
      <c r="Q130" s="37"/>
      <c r="R130" s="37"/>
    </row>
    <row r="131" spans="1:18" x14ac:dyDescent="0.2">
      <c r="A131" s="43">
        <v>2</v>
      </c>
      <c r="B131" s="43" t="s">
        <v>440</v>
      </c>
      <c r="C131" s="40">
        <v>12</v>
      </c>
      <c r="D131" s="28">
        <v>7</v>
      </c>
      <c r="E131" s="34" t="s">
        <v>423</v>
      </c>
      <c r="F131" s="30"/>
      <c r="G131" s="30"/>
      <c r="H131" s="30"/>
      <c r="I131" s="30"/>
      <c r="J131" s="30"/>
      <c r="K131" s="30"/>
      <c r="L131" s="34"/>
      <c r="M131" s="29"/>
      <c r="N131" s="31"/>
      <c r="O131" s="29"/>
      <c r="P131" s="32"/>
      <c r="Q131" s="32"/>
      <c r="R131" s="35"/>
    </row>
    <row r="132" spans="1:18" x14ac:dyDescent="0.2">
      <c r="A132" s="27">
        <v>2</v>
      </c>
      <c r="B132" s="27" t="s">
        <v>440</v>
      </c>
      <c r="C132" s="27">
        <v>13</v>
      </c>
      <c r="D132" s="27">
        <v>0</v>
      </c>
      <c r="E132" s="45" t="s">
        <v>356</v>
      </c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</row>
    <row r="133" spans="1:18" x14ac:dyDescent="0.2">
      <c r="A133" s="43">
        <v>2</v>
      </c>
      <c r="B133" s="43" t="s">
        <v>440</v>
      </c>
      <c r="C133" s="40">
        <v>13</v>
      </c>
      <c r="D133" s="28">
        <v>1</v>
      </c>
      <c r="E133" s="29" t="s">
        <v>124</v>
      </c>
      <c r="F133" s="30"/>
      <c r="G133" s="30"/>
      <c r="H133" s="30"/>
      <c r="I133" s="30"/>
      <c r="J133" s="30"/>
      <c r="K133" s="30"/>
      <c r="L133" s="29"/>
      <c r="M133" s="29"/>
      <c r="N133" s="31"/>
      <c r="O133" s="29"/>
      <c r="P133" s="36"/>
      <c r="Q133" s="36"/>
      <c r="R133" s="35"/>
    </row>
    <row r="134" spans="1:18" x14ac:dyDescent="0.2">
      <c r="A134" s="43">
        <v>2</v>
      </c>
      <c r="B134" s="43" t="s">
        <v>440</v>
      </c>
      <c r="C134" s="40">
        <v>13</v>
      </c>
      <c r="D134" s="28">
        <v>2</v>
      </c>
      <c r="E134" s="34" t="s">
        <v>130</v>
      </c>
      <c r="F134" s="30"/>
      <c r="G134" s="30"/>
      <c r="H134" s="30"/>
      <c r="I134" s="30"/>
      <c r="J134" s="30"/>
      <c r="K134" s="30"/>
      <c r="L134" s="29"/>
      <c r="M134" s="29"/>
      <c r="N134" s="31"/>
      <c r="O134" s="29"/>
      <c r="P134" s="32"/>
      <c r="Q134" s="32"/>
      <c r="R134" s="35"/>
    </row>
    <row r="135" spans="1:18" x14ac:dyDescent="0.2">
      <c r="A135" s="27">
        <v>2</v>
      </c>
      <c r="B135" s="27" t="s">
        <v>440</v>
      </c>
      <c r="C135" s="27">
        <v>14</v>
      </c>
      <c r="D135" s="27">
        <v>0</v>
      </c>
      <c r="E135" s="45" t="s">
        <v>357</v>
      </c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</row>
    <row r="136" spans="1:18" x14ac:dyDescent="0.2">
      <c r="A136" s="43">
        <v>2</v>
      </c>
      <c r="B136" s="43" t="s">
        <v>440</v>
      </c>
      <c r="C136" s="40">
        <v>14</v>
      </c>
      <c r="D136" s="28">
        <v>1</v>
      </c>
      <c r="E136" s="29" t="s">
        <v>125</v>
      </c>
      <c r="F136" s="30"/>
      <c r="G136" s="30"/>
      <c r="H136" s="30"/>
      <c r="I136" s="30"/>
      <c r="J136" s="30"/>
      <c r="K136" s="30"/>
      <c r="L136" s="37"/>
      <c r="M136" s="29"/>
      <c r="N136" s="31"/>
      <c r="O136" s="37"/>
      <c r="P136" s="37"/>
      <c r="Q136" s="37"/>
      <c r="R136" s="37"/>
    </row>
    <row r="137" spans="1:18" x14ac:dyDescent="0.2">
      <c r="A137" s="43">
        <v>2</v>
      </c>
      <c r="B137" s="43" t="s">
        <v>440</v>
      </c>
      <c r="C137" s="40">
        <v>14</v>
      </c>
      <c r="D137" s="28">
        <v>2</v>
      </c>
      <c r="E137" s="29" t="s">
        <v>126</v>
      </c>
      <c r="F137" s="30"/>
      <c r="G137" s="30"/>
      <c r="H137" s="30"/>
      <c r="I137" s="30"/>
      <c r="J137" s="30"/>
      <c r="K137" s="30"/>
      <c r="L137" s="37"/>
      <c r="M137" s="29"/>
      <c r="N137" s="31"/>
      <c r="O137" s="37"/>
      <c r="P137" s="37"/>
      <c r="Q137" s="37"/>
      <c r="R137" s="37"/>
    </row>
    <row r="138" spans="1:18" x14ac:dyDescent="0.2">
      <c r="A138" s="43">
        <v>2</v>
      </c>
      <c r="B138" s="43" t="s">
        <v>440</v>
      </c>
      <c r="C138" s="40">
        <v>14</v>
      </c>
      <c r="D138" s="28">
        <v>3</v>
      </c>
      <c r="E138" s="29" t="s">
        <v>127</v>
      </c>
      <c r="F138" s="30"/>
      <c r="G138" s="30"/>
      <c r="H138" s="30"/>
      <c r="I138" s="30"/>
      <c r="J138" s="30"/>
      <c r="K138" s="30"/>
      <c r="L138" s="35"/>
      <c r="M138" s="29"/>
      <c r="N138" s="31"/>
      <c r="O138" s="35"/>
      <c r="P138" s="35"/>
      <c r="Q138" s="35"/>
      <c r="R138" s="35"/>
    </row>
    <row r="139" spans="1:18" x14ac:dyDescent="0.2">
      <c r="A139" s="43">
        <v>2</v>
      </c>
      <c r="B139" s="43" t="s">
        <v>440</v>
      </c>
      <c r="C139" s="40">
        <v>14</v>
      </c>
      <c r="D139" s="28">
        <v>4</v>
      </c>
      <c r="E139" s="29" t="s">
        <v>128</v>
      </c>
      <c r="F139" s="30"/>
      <c r="G139" s="30"/>
      <c r="H139" s="30"/>
      <c r="I139" s="30"/>
      <c r="J139" s="30"/>
      <c r="K139" s="30"/>
      <c r="L139" s="35"/>
      <c r="M139" s="29"/>
      <c r="N139" s="31"/>
      <c r="O139" s="35"/>
      <c r="P139" s="35"/>
      <c r="Q139" s="35"/>
      <c r="R139" s="35"/>
    </row>
    <row r="140" spans="1:18" x14ac:dyDescent="0.2">
      <c r="A140" s="43">
        <v>2</v>
      </c>
      <c r="B140" s="43" t="s">
        <v>440</v>
      </c>
      <c r="C140" s="40">
        <v>14</v>
      </c>
      <c r="D140" s="28">
        <v>5</v>
      </c>
      <c r="E140" s="33" t="s">
        <v>341</v>
      </c>
      <c r="F140" s="30"/>
      <c r="G140" s="30"/>
      <c r="H140" s="30"/>
      <c r="I140" s="30"/>
      <c r="J140" s="30"/>
      <c r="K140" s="30"/>
      <c r="L140" s="29"/>
      <c r="M140" s="29"/>
      <c r="N140" s="31"/>
      <c r="O140" s="29"/>
      <c r="P140" s="32"/>
      <c r="Q140" s="32"/>
      <c r="R140" s="35"/>
    </row>
    <row r="141" spans="1:18" x14ac:dyDescent="0.2">
      <c r="A141" s="43">
        <v>2</v>
      </c>
      <c r="B141" s="43" t="s">
        <v>440</v>
      </c>
      <c r="C141" s="40">
        <v>14</v>
      </c>
      <c r="D141" s="28">
        <v>6</v>
      </c>
      <c r="E141" s="29" t="s">
        <v>129</v>
      </c>
      <c r="F141" s="30"/>
      <c r="G141" s="30"/>
      <c r="H141" s="30"/>
      <c r="I141" s="30"/>
      <c r="J141" s="30"/>
      <c r="K141" s="30"/>
      <c r="L141" s="37"/>
      <c r="M141" s="29"/>
      <c r="N141" s="31"/>
      <c r="O141" s="37"/>
      <c r="P141" s="37"/>
      <c r="Q141" s="37"/>
      <c r="R141" s="37"/>
    </row>
    <row r="142" spans="1:18" x14ac:dyDescent="0.2">
      <c r="A142" s="43">
        <v>2</v>
      </c>
      <c r="B142" s="43" t="s">
        <v>440</v>
      </c>
      <c r="C142" s="40">
        <v>14</v>
      </c>
      <c r="D142" s="28">
        <v>7</v>
      </c>
      <c r="E142" s="29" t="s">
        <v>131</v>
      </c>
      <c r="F142" s="30"/>
      <c r="G142" s="30"/>
      <c r="H142" s="30"/>
      <c r="I142" s="30"/>
      <c r="J142" s="30"/>
      <c r="K142" s="30"/>
      <c r="L142" s="35"/>
      <c r="M142" s="29"/>
      <c r="N142" s="31"/>
      <c r="O142" s="35"/>
      <c r="P142" s="35"/>
      <c r="Q142" s="35"/>
      <c r="R142" s="35"/>
    </row>
    <row r="143" spans="1:18" x14ac:dyDescent="0.2">
      <c r="A143" s="43">
        <v>2</v>
      </c>
      <c r="B143" s="43" t="s">
        <v>440</v>
      </c>
      <c r="C143" s="40">
        <v>14</v>
      </c>
      <c r="D143" s="28">
        <v>8</v>
      </c>
      <c r="E143" s="29" t="s">
        <v>132</v>
      </c>
      <c r="F143" s="30"/>
      <c r="G143" s="30"/>
      <c r="H143" s="30"/>
      <c r="I143" s="30"/>
      <c r="J143" s="30"/>
      <c r="K143" s="30"/>
      <c r="L143" s="37"/>
      <c r="M143" s="29"/>
      <c r="N143" s="31"/>
      <c r="O143" s="37"/>
      <c r="P143" s="37"/>
      <c r="Q143" s="37"/>
      <c r="R143" s="37"/>
    </row>
    <row r="144" spans="1:18" x14ac:dyDescent="0.2">
      <c r="A144" s="27">
        <v>2</v>
      </c>
      <c r="B144" s="27" t="s">
        <v>440</v>
      </c>
      <c r="C144" s="27">
        <v>15</v>
      </c>
      <c r="D144" s="27">
        <v>0</v>
      </c>
      <c r="E144" s="45" t="s">
        <v>133</v>
      </c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</row>
    <row r="145" spans="1:18" x14ac:dyDescent="0.2">
      <c r="A145" s="43">
        <v>2</v>
      </c>
      <c r="B145" s="43" t="s">
        <v>440</v>
      </c>
      <c r="C145" s="40">
        <v>15</v>
      </c>
      <c r="D145" s="28">
        <v>1</v>
      </c>
      <c r="E145" s="29" t="s">
        <v>134</v>
      </c>
      <c r="F145" s="30"/>
      <c r="G145" s="30"/>
      <c r="H145" s="30"/>
      <c r="I145" s="30"/>
      <c r="J145" s="30"/>
      <c r="K145" s="30"/>
      <c r="L145" s="37"/>
      <c r="M145" s="29"/>
      <c r="N145" s="31"/>
      <c r="O145" s="37"/>
      <c r="P145" s="37"/>
      <c r="Q145" s="37"/>
      <c r="R145" s="37"/>
    </row>
    <row r="146" spans="1:18" x14ac:dyDescent="0.2">
      <c r="A146" s="43">
        <v>2</v>
      </c>
      <c r="B146" s="43" t="s">
        <v>440</v>
      </c>
      <c r="C146" s="40">
        <v>15</v>
      </c>
      <c r="D146" s="28">
        <v>2</v>
      </c>
      <c r="E146" s="29" t="s">
        <v>135</v>
      </c>
      <c r="F146" s="30"/>
      <c r="G146" s="30"/>
      <c r="H146" s="30"/>
      <c r="I146" s="30"/>
      <c r="J146" s="30"/>
      <c r="K146" s="30"/>
      <c r="L146" s="37"/>
      <c r="M146" s="29"/>
      <c r="N146" s="31"/>
      <c r="O146" s="37"/>
      <c r="P146" s="37"/>
      <c r="Q146" s="37"/>
      <c r="R146" s="37"/>
    </row>
    <row r="147" spans="1:18" x14ac:dyDescent="0.2">
      <c r="A147" s="43">
        <v>2</v>
      </c>
      <c r="B147" s="43" t="s">
        <v>440</v>
      </c>
      <c r="C147" s="40">
        <v>15</v>
      </c>
      <c r="D147" s="28">
        <v>3</v>
      </c>
      <c r="E147" s="29" t="s">
        <v>136</v>
      </c>
      <c r="F147" s="30"/>
      <c r="G147" s="30"/>
      <c r="H147" s="30"/>
      <c r="I147" s="30"/>
      <c r="J147" s="30"/>
      <c r="K147" s="30"/>
      <c r="L147" s="37"/>
      <c r="M147" s="29"/>
      <c r="N147" s="31"/>
      <c r="O147" s="37"/>
      <c r="P147" s="37"/>
      <c r="Q147" s="37"/>
      <c r="R147" s="37"/>
    </row>
    <row r="148" spans="1:18" x14ac:dyDescent="0.2">
      <c r="A148" s="43">
        <v>2</v>
      </c>
      <c r="B148" s="43" t="s">
        <v>440</v>
      </c>
      <c r="C148" s="40">
        <v>15</v>
      </c>
      <c r="D148" s="28">
        <v>4</v>
      </c>
      <c r="E148" s="34" t="s">
        <v>137</v>
      </c>
      <c r="F148" s="30"/>
      <c r="G148" s="30"/>
      <c r="H148" s="30"/>
      <c r="I148" s="30"/>
      <c r="J148" s="30"/>
      <c r="K148" s="30"/>
      <c r="L148" s="29"/>
      <c r="M148" s="29"/>
      <c r="N148" s="31"/>
      <c r="O148" s="29"/>
      <c r="P148" s="32"/>
      <c r="Q148" s="32"/>
      <c r="R148" s="35"/>
    </row>
    <row r="149" spans="1:18" x14ac:dyDescent="0.2">
      <c r="A149" s="43">
        <v>2</v>
      </c>
      <c r="B149" s="43" t="s">
        <v>440</v>
      </c>
      <c r="C149" s="40">
        <v>15</v>
      </c>
      <c r="D149" s="28">
        <v>5</v>
      </c>
      <c r="E149" s="29" t="s">
        <v>138</v>
      </c>
      <c r="F149" s="30"/>
      <c r="G149" s="30"/>
      <c r="H149" s="30"/>
      <c r="I149" s="30"/>
      <c r="J149" s="30"/>
      <c r="K149" s="30"/>
      <c r="L149" s="35"/>
      <c r="M149" s="29"/>
      <c r="N149" s="31"/>
      <c r="O149" s="35"/>
      <c r="P149" s="35"/>
      <c r="Q149" s="35"/>
      <c r="R149" s="35"/>
    </row>
    <row r="150" spans="1:18" x14ac:dyDescent="0.2">
      <c r="A150" s="43">
        <v>2</v>
      </c>
      <c r="B150" s="43" t="s">
        <v>440</v>
      </c>
      <c r="C150" s="40">
        <v>15</v>
      </c>
      <c r="D150" s="28">
        <v>6</v>
      </c>
      <c r="E150" s="29" t="s">
        <v>139</v>
      </c>
      <c r="F150" s="30"/>
      <c r="G150" s="30"/>
      <c r="H150" s="30"/>
      <c r="I150" s="30"/>
      <c r="J150" s="30"/>
      <c r="K150" s="30"/>
      <c r="L150" s="29"/>
      <c r="M150" s="29"/>
      <c r="N150" s="31"/>
      <c r="O150" s="37"/>
      <c r="P150" s="37"/>
      <c r="Q150" s="37"/>
      <c r="R150" s="37"/>
    </row>
    <row r="151" spans="1:18" x14ac:dyDescent="0.2">
      <c r="A151" s="43">
        <v>2</v>
      </c>
      <c r="B151" s="43" t="s">
        <v>440</v>
      </c>
      <c r="C151" s="40">
        <v>15</v>
      </c>
      <c r="D151" s="28">
        <v>7</v>
      </c>
      <c r="E151" s="34" t="s">
        <v>140</v>
      </c>
      <c r="F151" s="30"/>
      <c r="G151" s="30"/>
      <c r="H151" s="30"/>
      <c r="I151" s="30"/>
      <c r="J151" s="30"/>
      <c r="K151" s="30"/>
      <c r="L151" s="29"/>
      <c r="M151" s="29"/>
      <c r="N151" s="31"/>
      <c r="O151" s="29"/>
      <c r="P151" s="32"/>
      <c r="Q151" s="32"/>
      <c r="R151" s="35"/>
    </row>
    <row r="152" spans="1:18" x14ac:dyDescent="0.2">
      <c r="A152" s="43">
        <v>2</v>
      </c>
      <c r="B152" s="43" t="s">
        <v>440</v>
      </c>
      <c r="C152" s="40">
        <v>15</v>
      </c>
      <c r="D152" s="28">
        <v>8</v>
      </c>
      <c r="E152" s="29" t="s">
        <v>141</v>
      </c>
      <c r="F152" s="30"/>
      <c r="G152" s="30"/>
      <c r="H152" s="30"/>
      <c r="I152" s="30"/>
      <c r="J152" s="30"/>
      <c r="K152" s="30"/>
      <c r="L152" s="35"/>
      <c r="M152" s="29"/>
      <c r="N152" s="31"/>
      <c r="O152" s="35"/>
      <c r="P152" s="35"/>
      <c r="Q152" s="35"/>
      <c r="R152" s="35"/>
    </row>
    <row r="153" spans="1:18" x14ac:dyDescent="0.2">
      <c r="A153" s="43">
        <v>2</v>
      </c>
      <c r="B153" s="43" t="s">
        <v>440</v>
      </c>
      <c r="C153" s="40">
        <v>15</v>
      </c>
      <c r="D153" s="28">
        <v>9</v>
      </c>
      <c r="E153" s="29" t="s">
        <v>142</v>
      </c>
      <c r="F153" s="30"/>
      <c r="G153" s="30"/>
      <c r="H153" s="30"/>
      <c r="I153" s="30"/>
      <c r="J153" s="30"/>
      <c r="K153" s="30"/>
      <c r="L153" s="29"/>
      <c r="M153" s="29"/>
      <c r="N153" s="31"/>
      <c r="O153" s="37"/>
      <c r="P153" s="37"/>
      <c r="Q153" s="37"/>
      <c r="R153" s="37"/>
    </row>
    <row r="154" spans="1:18" x14ac:dyDescent="0.2">
      <c r="A154" s="43">
        <v>2</v>
      </c>
      <c r="B154" s="43" t="s">
        <v>440</v>
      </c>
      <c r="C154" s="40">
        <v>15</v>
      </c>
      <c r="D154" s="28">
        <v>10</v>
      </c>
      <c r="E154" s="29" t="s">
        <v>143</v>
      </c>
      <c r="F154" s="30"/>
      <c r="G154" s="30"/>
      <c r="H154" s="30"/>
      <c r="I154" s="30"/>
      <c r="J154" s="30"/>
      <c r="K154" s="30"/>
      <c r="L154" s="37"/>
      <c r="M154" s="29"/>
      <c r="N154" s="31"/>
      <c r="O154" s="37"/>
      <c r="P154" s="37"/>
      <c r="Q154" s="37"/>
      <c r="R154" s="37"/>
    </row>
    <row r="155" spans="1:18" x14ac:dyDescent="0.2">
      <c r="A155" s="43">
        <v>2</v>
      </c>
      <c r="B155" s="43" t="s">
        <v>440</v>
      </c>
      <c r="C155" s="40">
        <v>15</v>
      </c>
      <c r="D155" s="28">
        <v>11</v>
      </c>
      <c r="E155" s="29" t="s">
        <v>144</v>
      </c>
      <c r="F155" s="30"/>
      <c r="G155" s="30"/>
      <c r="H155" s="30"/>
      <c r="I155" s="30"/>
      <c r="J155" s="30"/>
      <c r="K155" s="30"/>
      <c r="L155" s="37"/>
      <c r="M155" s="29"/>
      <c r="N155" s="31"/>
      <c r="O155" s="37"/>
      <c r="P155" s="37"/>
      <c r="Q155" s="37"/>
      <c r="R155" s="37"/>
    </row>
    <row r="156" spans="1:18" x14ac:dyDescent="0.2">
      <c r="A156" s="43">
        <v>2</v>
      </c>
      <c r="B156" s="43" t="s">
        <v>440</v>
      </c>
      <c r="C156" s="40">
        <v>15</v>
      </c>
      <c r="D156" s="28">
        <v>12</v>
      </c>
      <c r="E156" s="29" t="s">
        <v>145</v>
      </c>
      <c r="F156" s="30"/>
      <c r="G156" s="30"/>
      <c r="H156" s="30"/>
      <c r="I156" s="30"/>
      <c r="J156" s="30"/>
      <c r="K156" s="30"/>
      <c r="L156" s="37"/>
      <c r="M156" s="29"/>
      <c r="N156" s="31"/>
      <c r="O156" s="37"/>
      <c r="P156" s="37"/>
      <c r="Q156" s="37"/>
      <c r="R156" s="37"/>
    </row>
    <row r="157" spans="1:18" x14ac:dyDescent="0.2">
      <c r="A157" s="27">
        <v>2</v>
      </c>
      <c r="B157" s="27" t="s">
        <v>440</v>
      </c>
      <c r="C157" s="27">
        <v>16</v>
      </c>
      <c r="D157" s="27">
        <v>0</v>
      </c>
      <c r="E157" s="45" t="s">
        <v>171</v>
      </c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</row>
    <row r="158" spans="1:18" x14ac:dyDescent="0.2">
      <c r="A158" s="43">
        <v>2</v>
      </c>
      <c r="B158" s="43" t="s">
        <v>440</v>
      </c>
      <c r="C158" s="40">
        <v>16</v>
      </c>
      <c r="D158" s="28">
        <v>1</v>
      </c>
      <c r="E158" s="29" t="s">
        <v>172</v>
      </c>
      <c r="F158" s="30"/>
      <c r="G158" s="30"/>
      <c r="H158" s="30"/>
      <c r="I158" s="30"/>
      <c r="J158" s="30"/>
      <c r="K158" s="30"/>
      <c r="L158" s="37"/>
      <c r="M158" s="29"/>
      <c r="N158" s="31"/>
      <c r="O158" s="37"/>
      <c r="P158" s="37"/>
      <c r="Q158" s="37"/>
      <c r="R158" s="37"/>
    </row>
    <row r="159" spans="1:18" x14ac:dyDescent="0.2">
      <c r="A159" s="43">
        <v>2</v>
      </c>
      <c r="B159" s="43" t="s">
        <v>440</v>
      </c>
      <c r="C159" s="40">
        <v>16</v>
      </c>
      <c r="D159" s="28">
        <v>2</v>
      </c>
      <c r="E159" s="29" t="s">
        <v>173</v>
      </c>
      <c r="F159" s="30"/>
      <c r="G159" s="30"/>
      <c r="H159" s="30"/>
      <c r="I159" s="30"/>
      <c r="J159" s="30"/>
      <c r="K159" s="30"/>
      <c r="L159" s="35"/>
      <c r="M159" s="29"/>
      <c r="N159" s="31"/>
      <c r="O159" s="35"/>
      <c r="P159" s="35"/>
      <c r="Q159" s="35"/>
      <c r="R159" s="35"/>
    </row>
    <row r="160" spans="1:18" x14ac:dyDescent="0.2">
      <c r="A160" s="43">
        <v>2</v>
      </c>
      <c r="B160" s="43" t="s">
        <v>440</v>
      </c>
      <c r="C160" s="40">
        <v>16</v>
      </c>
      <c r="D160" s="28">
        <v>3</v>
      </c>
      <c r="E160" s="29" t="s">
        <v>174</v>
      </c>
      <c r="F160" s="30"/>
      <c r="G160" s="30"/>
      <c r="H160" s="30"/>
      <c r="I160" s="30"/>
      <c r="J160" s="30"/>
      <c r="K160" s="30"/>
      <c r="L160" s="35"/>
      <c r="M160" s="29"/>
      <c r="N160" s="31"/>
      <c r="O160" s="35"/>
      <c r="P160" s="35"/>
      <c r="Q160" s="35"/>
      <c r="R160" s="35"/>
    </row>
    <row r="161" spans="1:18" x14ac:dyDescent="0.2">
      <c r="A161" s="43">
        <v>2</v>
      </c>
      <c r="B161" s="43" t="s">
        <v>440</v>
      </c>
      <c r="C161" s="40">
        <v>16</v>
      </c>
      <c r="D161" s="28">
        <v>4</v>
      </c>
      <c r="E161" s="29" t="s">
        <v>175</v>
      </c>
      <c r="F161" s="30"/>
      <c r="G161" s="30"/>
      <c r="H161" s="30"/>
      <c r="I161" s="30"/>
      <c r="J161" s="30"/>
      <c r="K161" s="30"/>
      <c r="L161" s="35"/>
      <c r="M161" s="29"/>
      <c r="N161" s="31"/>
      <c r="O161" s="35"/>
      <c r="P161" s="35"/>
      <c r="Q161" s="35"/>
      <c r="R161" s="35"/>
    </row>
    <row r="162" spans="1:18" x14ac:dyDescent="0.2">
      <c r="A162" s="43">
        <v>2</v>
      </c>
      <c r="B162" s="43" t="s">
        <v>440</v>
      </c>
      <c r="C162" s="40">
        <v>16</v>
      </c>
      <c r="D162" s="28">
        <v>5</v>
      </c>
      <c r="E162" s="29" t="s">
        <v>176</v>
      </c>
      <c r="F162" s="30"/>
      <c r="G162" s="30"/>
      <c r="H162" s="30"/>
      <c r="I162" s="30"/>
      <c r="J162" s="30"/>
      <c r="K162" s="30"/>
      <c r="L162" s="35"/>
      <c r="M162" s="29"/>
      <c r="N162" s="31"/>
      <c r="O162" s="35"/>
      <c r="P162" s="35"/>
      <c r="Q162" s="35"/>
      <c r="R162" s="35"/>
    </row>
    <row r="163" spans="1:18" x14ac:dyDescent="0.2">
      <c r="A163" s="43">
        <v>2</v>
      </c>
      <c r="B163" s="43" t="s">
        <v>440</v>
      </c>
      <c r="C163" s="40">
        <v>16</v>
      </c>
      <c r="D163" s="28">
        <v>6</v>
      </c>
      <c r="E163" s="29" t="s">
        <v>177</v>
      </c>
      <c r="F163" s="30"/>
      <c r="G163" s="30"/>
      <c r="H163" s="30"/>
      <c r="I163" s="30"/>
      <c r="J163" s="30"/>
      <c r="K163" s="30"/>
      <c r="L163" s="29"/>
      <c r="M163" s="29"/>
      <c r="N163" s="31"/>
      <c r="O163" s="29"/>
      <c r="P163" s="36"/>
      <c r="Q163" s="36"/>
      <c r="R163" s="35"/>
    </row>
    <row r="164" spans="1:18" x14ac:dyDescent="0.2">
      <c r="A164" s="43">
        <v>2</v>
      </c>
      <c r="B164" s="43" t="s">
        <v>440</v>
      </c>
      <c r="C164" s="40">
        <v>16</v>
      </c>
      <c r="D164" s="28">
        <v>7</v>
      </c>
      <c r="E164" s="29" t="s">
        <v>178</v>
      </c>
      <c r="F164" s="30"/>
      <c r="G164" s="30"/>
      <c r="H164" s="30"/>
      <c r="I164" s="30"/>
      <c r="J164" s="30"/>
      <c r="K164" s="30"/>
      <c r="L164" s="29"/>
      <c r="M164" s="29"/>
      <c r="N164" s="31"/>
      <c r="O164" s="29"/>
      <c r="P164" s="36"/>
      <c r="Q164" s="36"/>
      <c r="R164" s="35"/>
    </row>
    <row r="165" spans="1:18" x14ac:dyDescent="0.2">
      <c r="A165" s="43">
        <v>2</v>
      </c>
      <c r="B165" s="43" t="s">
        <v>440</v>
      </c>
      <c r="C165" s="40">
        <v>16</v>
      </c>
      <c r="D165" s="28">
        <v>8</v>
      </c>
      <c r="E165" s="29" t="s">
        <v>179</v>
      </c>
      <c r="F165" s="30"/>
      <c r="G165" s="30"/>
      <c r="H165" s="30"/>
      <c r="I165" s="30"/>
      <c r="J165" s="30"/>
      <c r="K165" s="30"/>
      <c r="L165" s="29"/>
      <c r="M165" s="29"/>
      <c r="N165" s="31"/>
      <c r="O165" s="29"/>
      <c r="P165" s="36"/>
      <c r="Q165" s="36"/>
      <c r="R165" s="35"/>
    </row>
    <row r="166" spans="1:18" x14ac:dyDescent="0.2">
      <c r="A166" s="27">
        <v>2</v>
      </c>
      <c r="B166" s="27" t="s">
        <v>440</v>
      </c>
      <c r="C166" s="27">
        <v>17</v>
      </c>
      <c r="D166" s="27">
        <v>0</v>
      </c>
      <c r="E166" s="45" t="s">
        <v>180</v>
      </c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</row>
    <row r="167" spans="1:18" x14ac:dyDescent="0.2">
      <c r="A167" s="43">
        <v>2</v>
      </c>
      <c r="B167" s="43" t="s">
        <v>440</v>
      </c>
      <c r="C167" s="40">
        <v>17</v>
      </c>
      <c r="D167" s="28">
        <v>1</v>
      </c>
      <c r="E167" s="29" t="s">
        <v>181</v>
      </c>
      <c r="F167" s="30"/>
      <c r="G167" s="30"/>
      <c r="H167" s="30"/>
      <c r="I167" s="30"/>
      <c r="J167" s="30"/>
      <c r="K167" s="30"/>
      <c r="L167" s="37"/>
      <c r="M167" s="29"/>
      <c r="N167" s="31"/>
      <c r="O167" s="37"/>
      <c r="P167" s="37"/>
      <c r="Q167" s="37"/>
      <c r="R167" s="37"/>
    </row>
    <row r="168" spans="1:18" x14ac:dyDescent="0.2">
      <c r="A168" s="43">
        <v>2</v>
      </c>
      <c r="B168" s="43" t="s">
        <v>440</v>
      </c>
      <c r="C168" s="40">
        <v>17</v>
      </c>
      <c r="D168" s="28">
        <v>2</v>
      </c>
      <c r="E168" s="29" t="s">
        <v>182</v>
      </c>
      <c r="F168" s="30"/>
      <c r="G168" s="30"/>
      <c r="H168" s="30"/>
      <c r="I168" s="30"/>
      <c r="J168" s="30"/>
      <c r="K168" s="30"/>
      <c r="L168" s="35"/>
      <c r="M168" s="29"/>
      <c r="N168" s="31"/>
      <c r="O168" s="35"/>
      <c r="P168" s="35"/>
      <c r="Q168" s="35"/>
      <c r="R168" s="35"/>
    </row>
    <row r="169" spans="1:18" x14ac:dyDescent="0.2">
      <c r="A169" s="43">
        <v>2</v>
      </c>
      <c r="B169" s="43" t="s">
        <v>440</v>
      </c>
      <c r="C169" s="40">
        <v>17</v>
      </c>
      <c r="D169" s="28">
        <v>3</v>
      </c>
      <c r="E169" s="29" t="s">
        <v>183</v>
      </c>
      <c r="F169" s="30"/>
      <c r="G169" s="30"/>
      <c r="H169" s="30"/>
      <c r="I169" s="30"/>
      <c r="J169" s="30"/>
      <c r="K169" s="30"/>
      <c r="L169" s="33"/>
      <c r="M169" s="29"/>
      <c r="N169" s="31"/>
      <c r="O169" s="29"/>
      <c r="P169" s="35"/>
      <c r="Q169" s="35"/>
      <c r="R169" s="35"/>
    </row>
    <row r="170" spans="1:18" x14ac:dyDescent="0.2">
      <c r="A170" s="43">
        <v>2</v>
      </c>
      <c r="B170" s="43" t="s">
        <v>440</v>
      </c>
      <c r="C170" s="40">
        <v>17</v>
      </c>
      <c r="D170" s="28">
        <v>4</v>
      </c>
      <c r="E170" s="34" t="s">
        <v>184</v>
      </c>
      <c r="F170" s="30"/>
      <c r="G170" s="30"/>
      <c r="H170" s="30"/>
      <c r="I170" s="30"/>
      <c r="J170" s="30"/>
      <c r="K170" s="30"/>
      <c r="L170" s="34"/>
      <c r="M170" s="29"/>
      <c r="N170" s="31"/>
      <c r="O170" s="29"/>
      <c r="P170" s="39"/>
      <c r="Q170" s="39"/>
      <c r="R170" s="35"/>
    </row>
    <row r="171" spans="1:18" x14ac:dyDescent="0.2">
      <c r="A171" s="43">
        <v>2</v>
      </c>
      <c r="B171" s="43" t="s">
        <v>440</v>
      </c>
      <c r="C171" s="40">
        <v>17</v>
      </c>
      <c r="D171" s="28">
        <v>5</v>
      </c>
      <c r="E171" s="29" t="s">
        <v>185</v>
      </c>
      <c r="F171" s="30"/>
      <c r="G171" s="30"/>
      <c r="H171" s="30"/>
      <c r="I171" s="30"/>
      <c r="J171" s="30"/>
      <c r="K171" s="30"/>
      <c r="L171" s="33"/>
      <c r="M171" s="29"/>
      <c r="N171" s="31"/>
      <c r="O171" s="35"/>
      <c r="P171" s="35"/>
      <c r="Q171" s="35"/>
      <c r="R171" s="35"/>
    </row>
    <row r="172" spans="1:18" x14ac:dyDescent="0.2">
      <c r="A172" s="43">
        <v>2</v>
      </c>
      <c r="B172" s="43" t="s">
        <v>440</v>
      </c>
      <c r="C172" s="40">
        <v>17</v>
      </c>
      <c r="D172" s="28">
        <v>6</v>
      </c>
      <c r="E172" s="29" t="s">
        <v>186</v>
      </c>
      <c r="F172" s="30"/>
      <c r="G172" s="30"/>
      <c r="H172" s="30"/>
      <c r="I172" s="30"/>
      <c r="J172" s="30"/>
      <c r="K172" s="30"/>
      <c r="L172" s="33"/>
      <c r="M172" s="29"/>
      <c r="N172" s="31"/>
      <c r="O172" s="35"/>
      <c r="P172" s="35"/>
      <c r="Q172" s="35"/>
      <c r="R172" s="35"/>
    </row>
    <row r="173" spans="1:18" x14ac:dyDescent="0.2">
      <c r="A173" s="43">
        <v>2</v>
      </c>
      <c r="B173" s="43" t="s">
        <v>440</v>
      </c>
      <c r="C173" s="40">
        <v>17</v>
      </c>
      <c r="D173" s="28">
        <v>7</v>
      </c>
      <c r="E173" s="29" t="s">
        <v>187</v>
      </c>
      <c r="F173" s="30"/>
      <c r="G173" s="30"/>
      <c r="H173" s="30"/>
      <c r="I173" s="30"/>
      <c r="J173" s="30"/>
      <c r="K173" s="30"/>
      <c r="L173" s="33"/>
      <c r="M173" s="29"/>
      <c r="N173" s="31"/>
      <c r="O173" s="35"/>
      <c r="P173" s="35"/>
      <c r="Q173" s="35"/>
      <c r="R173" s="35"/>
    </row>
    <row r="174" spans="1:18" x14ac:dyDescent="0.2">
      <c r="A174" s="43">
        <v>2</v>
      </c>
      <c r="B174" s="43" t="s">
        <v>440</v>
      </c>
      <c r="C174" s="40">
        <v>17</v>
      </c>
      <c r="D174" s="28">
        <v>8</v>
      </c>
      <c r="E174" s="29" t="s">
        <v>188</v>
      </c>
      <c r="F174" s="30"/>
      <c r="G174" s="30"/>
      <c r="H174" s="30"/>
      <c r="I174" s="30"/>
      <c r="J174" s="30"/>
      <c r="K174" s="30"/>
      <c r="L174" s="33"/>
      <c r="M174" s="29"/>
      <c r="N174" s="31"/>
      <c r="O174" s="35"/>
      <c r="P174" s="35"/>
      <c r="Q174" s="35"/>
      <c r="R174" s="35"/>
    </row>
    <row r="175" spans="1:18" x14ac:dyDescent="0.2">
      <c r="A175" s="43">
        <v>2</v>
      </c>
      <c r="B175" s="43" t="s">
        <v>440</v>
      </c>
      <c r="C175" s="40">
        <v>17</v>
      </c>
      <c r="D175" s="28">
        <v>9</v>
      </c>
      <c r="E175" s="29" t="s">
        <v>189</v>
      </c>
      <c r="F175" s="30"/>
      <c r="G175" s="30"/>
      <c r="H175" s="30"/>
      <c r="I175" s="30"/>
      <c r="J175" s="30"/>
      <c r="K175" s="30"/>
      <c r="L175" s="37"/>
      <c r="M175" s="29"/>
      <c r="N175" s="31"/>
      <c r="O175" s="37"/>
      <c r="P175" s="37"/>
      <c r="Q175" s="37"/>
      <c r="R175" s="37"/>
    </row>
    <row r="176" spans="1:18" x14ac:dyDescent="0.2">
      <c r="A176" s="43">
        <v>2</v>
      </c>
      <c r="B176" s="43" t="s">
        <v>440</v>
      </c>
      <c r="C176" s="40">
        <v>17</v>
      </c>
      <c r="D176" s="28">
        <v>10</v>
      </c>
      <c r="E176" s="29" t="s">
        <v>190</v>
      </c>
      <c r="F176" s="30"/>
      <c r="G176" s="30"/>
      <c r="H176" s="30"/>
      <c r="I176" s="30"/>
      <c r="J176" s="30"/>
      <c r="K176" s="30"/>
      <c r="L176" s="35"/>
      <c r="M176" s="29"/>
      <c r="N176" s="31"/>
      <c r="O176" s="35"/>
      <c r="P176" s="35"/>
      <c r="Q176" s="35"/>
      <c r="R176" s="35"/>
    </row>
    <row r="177" spans="1:18" x14ac:dyDescent="0.2">
      <c r="A177" s="27">
        <v>2</v>
      </c>
      <c r="B177" s="27" t="s">
        <v>440</v>
      </c>
      <c r="C177" s="27">
        <v>18</v>
      </c>
      <c r="D177" s="27">
        <v>0</v>
      </c>
      <c r="E177" s="45" t="s">
        <v>191</v>
      </c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</row>
    <row r="178" spans="1:18" x14ac:dyDescent="0.2">
      <c r="A178" s="43">
        <v>2</v>
      </c>
      <c r="B178" s="43" t="s">
        <v>440</v>
      </c>
      <c r="C178" s="40">
        <v>18</v>
      </c>
      <c r="D178" s="28">
        <v>1</v>
      </c>
      <c r="E178" s="29" t="s">
        <v>343</v>
      </c>
      <c r="F178" s="30"/>
      <c r="G178" s="30"/>
      <c r="H178" s="30"/>
      <c r="I178" s="30"/>
      <c r="J178" s="30"/>
      <c r="K178" s="30"/>
      <c r="L178" s="37"/>
      <c r="M178" s="29"/>
      <c r="N178" s="31"/>
      <c r="O178" s="37"/>
      <c r="P178" s="37"/>
      <c r="Q178" s="37"/>
      <c r="R178" s="37"/>
    </row>
    <row r="179" spans="1:18" x14ac:dyDescent="0.2">
      <c r="A179" s="43">
        <v>2</v>
      </c>
      <c r="B179" s="43" t="s">
        <v>440</v>
      </c>
      <c r="C179" s="40">
        <v>18</v>
      </c>
      <c r="D179" s="28">
        <v>2</v>
      </c>
      <c r="E179" s="29" t="s">
        <v>344</v>
      </c>
      <c r="F179" s="30"/>
      <c r="G179" s="30"/>
      <c r="H179" s="30"/>
      <c r="I179" s="30"/>
      <c r="J179" s="30"/>
      <c r="K179" s="30"/>
      <c r="L179" s="37"/>
      <c r="M179" s="29"/>
      <c r="N179" s="31"/>
      <c r="O179" s="37"/>
      <c r="P179" s="37"/>
      <c r="Q179" s="37"/>
      <c r="R179" s="37"/>
    </row>
    <row r="180" spans="1:18" x14ac:dyDescent="0.2">
      <c r="A180" s="43">
        <v>2</v>
      </c>
      <c r="B180" s="43" t="s">
        <v>440</v>
      </c>
      <c r="C180" s="40">
        <v>18</v>
      </c>
      <c r="D180" s="28">
        <v>3</v>
      </c>
      <c r="E180" s="29" t="s">
        <v>192</v>
      </c>
      <c r="F180" s="30"/>
      <c r="G180" s="30"/>
      <c r="H180" s="30"/>
      <c r="I180" s="30"/>
      <c r="J180" s="30"/>
      <c r="K180" s="30"/>
      <c r="L180" s="37"/>
      <c r="M180" s="29"/>
      <c r="N180" s="31"/>
      <c r="O180" s="37"/>
      <c r="P180" s="37"/>
      <c r="Q180" s="37"/>
      <c r="R180" s="37"/>
    </row>
    <row r="181" spans="1:18" x14ac:dyDescent="0.2">
      <c r="A181" s="43">
        <v>2</v>
      </c>
      <c r="B181" s="43" t="s">
        <v>440</v>
      </c>
      <c r="C181" s="40">
        <v>18</v>
      </c>
      <c r="D181" s="28">
        <v>4</v>
      </c>
      <c r="E181" s="29" t="s">
        <v>193</v>
      </c>
      <c r="F181" s="30"/>
      <c r="G181" s="30"/>
      <c r="H181" s="30"/>
      <c r="I181" s="30"/>
      <c r="J181" s="30"/>
      <c r="K181" s="30"/>
      <c r="L181" s="37"/>
      <c r="M181" s="29"/>
      <c r="N181" s="31"/>
      <c r="O181" s="37"/>
      <c r="P181" s="37"/>
      <c r="Q181" s="37"/>
      <c r="R181" s="37"/>
    </row>
    <row r="182" spans="1:18" x14ac:dyDescent="0.2">
      <c r="A182" s="27">
        <v>2</v>
      </c>
      <c r="B182" s="27" t="s">
        <v>440</v>
      </c>
      <c r="C182" s="27">
        <v>19</v>
      </c>
      <c r="D182" s="27">
        <v>0</v>
      </c>
      <c r="E182" s="45" t="s">
        <v>366</v>
      </c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</row>
    <row r="183" spans="1:18" x14ac:dyDescent="0.2">
      <c r="A183" s="43">
        <v>2</v>
      </c>
      <c r="B183" s="43" t="s">
        <v>440</v>
      </c>
      <c r="C183" s="40">
        <v>19</v>
      </c>
      <c r="D183" s="28">
        <v>1</v>
      </c>
      <c r="E183" s="29" t="s">
        <v>367</v>
      </c>
      <c r="F183" s="30"/>
      <c r="G183" s="30"/>
      <c r="H183" s="30"/>
      <c r="I183" s="30"/>
      <c r="J183" s="30"/>
      <c r="K183" s="30"/>
      <c r="L183" s="37"/>
      <c r="M183" s="29"/>
      <c r="N183" s="31"/>
      <c r="O183" s="37"/>
      <c r="P183" s="37"/>
      <c r="Q183" s="37"/>
      <c r="R183" s="37"/>
    </row>
    <row r="184" spans="1:18" x14ac:dyDescent="0.2">
      <c r="A184" s="43">
        <v>2</v>
      </c>
      <c r="B184" s="43" t="s">
        <v>440</v>
      </c>
      <c r="C184" s="40">
        <v>19</v>
      </c>
      <c r="D184" s="28">
        <v>2</v>
      </c>
      <c r="E184" s="29" t="s">
        <v>368</v>
      </c>
      <c r="F184" s="30"/>
      <c r="G184" s="30"/>
      <c r="H184" s="30"/>
      <c r="I184" s="30"/>
      <c r="J184" s="30"/>
      <c r="K184" s="30"/>
      <c r="L184" s="35"/>
      <c r="M184" s="29"/>
      <c r="N184" s="31"/>
      <c r="O184" s="35"/>
      <c r="P184" s="35"/>
      <c r="Q184" s="35"/>
      <c r="R184" s="35"/>
    </row>
    <row r="185" spans="1:18" x14ac:dyDescent="0.2">
      <c r="A185" s="43">
        <v>2</v>
      </c>
      <c r="B185" s="43" t="s">
        <v>440</v>
      </c>
      <c r="C185" s="40">
        <v>19</v>
      </c>
      <c r="D185" s="28">
        <v>3</v>
      </c>
      <c r="E185" s="29" t="s">
        <v>369</v>
      </c>
      <c r="F185" s="30"/>
      <c r="G185" s="30"/>
      <c r="H185" s="30"/>
      <c r="I185" s="30"/>
      <c r="J185" s="30"/>
      <c r="K185" s="30"/>
      <c r="L185" s="37"/>
      <c r="M185" s="29"/>
      <c r="N185" s="31"/>
      <c r="O185" s="37"/>
      <c r="P185" s="37"/>
      <c r="Q185" s="37"/>
      <c r="R185" s="37"/>
    </row>
    <row r="186" spans="1:18" x14ac:dyDescent="0.2">
      <c r="A186" s="43">
        <v>2</v>
      </c>
      <c r="B186" s="43" t="s">
        <v>440</v>
      </c>
      <c r="C186" s="40">
        <v>19</v>
      </c>
      <c r="D186" s="28">
        <v>4</v>
      </c>
      <c r="E186" s="29" t="s">
        <v>370</v>
      </c>
      <c r="F186" s="30"/>
      <c r="G186" s="30"/>
      <c r="H186" s="30"/>
      <c r="I186" s="30"/>
      <c r="J186" s="30"/>
      <c r="K186" s="30"/>
      <c r="L186" s="37"/>
      <c r="M186" s="29"/>
      <c r="N186" s="31"/>
      <c r="O186" s="37"/>
      <c r="P186" s="37"/>
      <c r="Q186" s="37"/>
      <c r="R186" s="37"/>
    </row>
    <row r="187" spans="1:18" x14ac:dyDescent="0.2">
      <c r="A187" s="43">
        <v>2</v>
      </c>
      <c r="B187" s="43" t="s">
        <v>440</v>
      </c>
      <c r="C187" s="40">
        <v>19</v>
      </c>
      <c r="D187" s="28">
        <v>5</v>
      </c>
      <c r="E187" s="29" t="s">
        <v>127</v>
      </c>
      <c r="F187" s="30"/>
      <c r="G187" s="30"/>
      <c r="H187" s="30"/>
      <c r="I187" s="30"/>
      <c r="J187" s="30"/>
      <c r="K187" s="30"/>
      <c r="L187" s="35"/>
      <c r="M187" s="29"/>
      <c r="N187" s="31"/>
      <c r="O187" s="35"/>
      <c r="P187" s="35"/>
      <c r="Q187" s="35"/>
      <c r="R187" s="35"/>
    </row>
    <row r="188" spans="1:18" x14ac:dyDescent="0.2">
      <c r="A188" s="43">
        <v>2</v>
      </c>
      <c r="B188" s="43" t="s">
        <v>440</v>
      </c>
      <c r="C188" s="40">
        <v>19</v>
      </c>
      <c r="D188" s="28">
        <v>6</v>
      </c>
      <c r="E188" s="29" t="s">
        <v>371</v>
      </c>
      <c r="F188" s="30"/>
      <c r="G188" s="30"/>
      <c r="H188" s="30"/>
      <c r="I188" s="30"/>
      <c r="J188" s="30"/>
      <c r="K188" s="30"/>
      <c r="L188" s="35"/>
      <c r="M188" s="29"/>
      <c r="N188" s="31"/>
      <c r="O188" s="35"/>
      <c r="P188" s="35"/>
      <c r="Q188" s="35"/>
      <c r="R188" s="35"/>
    </row>
    <row r="189" spans="1:18" x14ac:dyDescent="0.2">
      <c r="A189" s="43">
        <v>2</v>
      </c>
      <c r="B189" s="43" t="s">
        <v>440</v>
      </c>
      <c r="C189" s="40">
        <v>19</v>
      </c>
      <c r="D189" s="28">
        <v>7</v>
      </c>
      <c r="E189" s="29" t="s">
        <v>372</v>
      </c>
      <c r="F189" s="30"/>
      <c r="G189" s="30"/>
      <c r="H189" s="30"/>
      <c r="I189" s="30"/>
      <c r="J189" s="30"/>
      <c r="K189" s="30"/>
      <c r="L189" s="35"/>
      <c r="M189" s="29"/>
      <c r="N189" s="31"/>
      <c r="O189" s="35"/>
      <c r="P189" s="35"/>
      <c r="Q189" s="35"/>
      <c r="R189" s="35"/>
    </row>
    <row r="190" spans="1:18" x14ac:dyDescent="0.2">
      <c r="A190" s="43">
        <v>2</v>
      </c>
      <c r="B190" s="43" t="s">
        <v>440</v>
      </c>
      <c r="C190" s="40">
        <v>19</v>
      </c>
      <c r="D190" s="28">
        <v>8</v>
      </c>
      <c r="E190" s="29" t="s">
        <v>373</v>
      </c>
      <c r="F190" s="30"/>
      <c r="G190" s="30"/>
      <c r="H190" s="30"/>
      <c r="I190" s="30"/>
      <c r="J190" s="30"/>
      <c r="K190" s="30"/>
      <c r="L190" s="35"/>
      <c r="M190" s="29"/>
      <c r="N190" s="31"/>
      <c r="O190" s="35"/>
      <c r="P190" s="35"/>
      <c r="Q190" s="35"/>
      <c r="R190" s="35"/>
    </row>
    <row r="191" spans="1:18" x14ac:dyDescent="0.2">
      <c r="A191" s="43">
        <v>2</v>
      </c>
      <c r="B191" s="43" t="s">
        <v>440</v>
      </c>
      <c r="C191" s="40">
        <v>19</v>
      </c>
      <c r="D191" s="28">
        <v>9</v>
      </c>
      <c r="E191" s="29" t="s">
        <v>374</v>
      </c>
      <c r="F191" s="30"/>
      <c r="G191" s="30"/>
      <c r="H191" s="30"/>
      <c r="I191" s="30"/>
      <c r="J191" s="30"/>
      <c r="K191" s="30"/>
      <c r="L191" s="35"/>
      <c r="M191" s="29"/>
      <c r="N191" s="31"/>
      <c r="O191" s="35"/>
      <c r="P191" s="35"/>
      <c r="Q191" s="35"/>
      <c r="R191" s="35"/>
    </row>
    <row r="192" spans="1:18" x14ac:dyDescent="0.2">
      <c r="A192" s="27">
        <v>2</v>
      </c>
      <c r="B192" s="27" t="s">
        <v>440</v>
      </c>
      <c r="C192" s="27">
        <v>20</v>
      </c>
      <c r="D192" s="27">
        <v>0</v>
      </c>
      <c r="E192" s="45" t="s">
        <v>194</v>
      </c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</row>
    <row r="193" spans="1:18" x14ac:dyDescent="0.2">
      <c r="A193" s="43">
        <v>2</v>
      </c>
      <c r="B193" s="43" t="s">
        <v>440</v>
      </c>
      <c r="C193" s="40">
        <v>20</v>
      </c>
      <c r="D193" s="28">
        <v>1</v>
      </c>
      <c r="E193" s="29" t="s">
        <v>156</v>
      </c>
      <c r="F193" s="30"/>
      <c r="G193" s="30"/>
      <c r="H193" s="30"/>
      <c r="I193" s="30"/>
      <c r="J193" s="30"/>
      <c r="K193" s="30"/>
      <c r="L193" s="37"/>
      <c r="M193" s="29"/>
      <c r="N193" s="31"/>
      <c r="O193" s="37"/>
      <c r="P193" s="37"/>
      <c r="Q193" s="37"/>
      <c r="R193" s="37"/>
    </row>
    <row r="194" spans="1:18" x14ac:dyDescent="0.2">
      <c r="A194" s="43">
        <v>2</v>
      </c>
      <c r="B194" s="43" t="s">
        <v>440</v>
      </c>
      <c r="C194" s="40">
        <v>20</v>
      </c>
      <c r="D194" s="28">
        <v>2</v>
      </c>
      <c r="E194" s="29" t="s">
        <v>157</v>
      </c>
      <c r="F194" s="30"/>
      <c r="G194" s="30"/>
      <c r="H194" s="30"/>
      <c r="I194" s="30"/>
      <c r="J194" s="30"/>
      <c r="K194" s="30"/>
      <c r="L194" s="35"/>
      <c r="M194" s="29"/>
      <c r="N194" s="31"/>
      <c r="O194" s="35"/>
      <c r="P194" s="35"/>
      <c r="Q194" s="35"/>
      <c r="R194" s="35"/>
    </row>
    <row r="195" spans="1:18" x14ac:dyDescent="0.2">
      <c r="A195" s="43">
        <v>2</v>
      </c>
      <c r="B195" s="43" t="s">
        <v>440</v>
      </c>
      <c r="C195" s="40">
        <v>20</v>
      </c>
      <c r="D195" s="28">
        <v>3</v>
      </c>
      <c r="E195" s="29" t="s">
        <v>195</v>
      </c>
      <c r="F195" s="30"/>
      <c r="G195" s="30"/>
      <c r="H195" s="30"/>
      <c r="I195" s="30"/>
      <c r="J195" s="30"/>
      <c r="K195" s="30"/>
      <c r="L195" s="37"/>
      <c r="M195" s="29"/>
      <c r="N195" s="31"/>
      <c r="O195" s="37"/>
      <c r="P195" s="37"/>
      <c r="Q195" s="37"/>
      <c r="R195" s="37"/>
    </row>
    <row r="196" spans="1:18" x14ac:dyDescent="0.2">
      <c r="A196" s="43">
        <v>2</v>
      </c>
      <c r="B196" s="43" t="s">
        <v>440</v>
      </c>
      <c r="C196" s="40">
        <v>20</v>
      </c>
      <c r="D196" s="28">
        <v>4</v>
      </c>
      <c r="E196" s="29" t="s">
        <v>196</v>
      </c>
      <c r="F196" s="30"/>
      <c r="G196" s="30"/>
      <c r="H196" s="30"/>
      <c r="I196" s="30"/>
      <c r="J196" s="30"/>
      <c r="K196" s="30"/>
      <c r="L196" s="37"/>
      <c r="M196" s="29"/>
      <c r="N196" s="31"/>
      <c r="O196" s="37"/>
      <c r="P196" s="37"/>
      <c r="Q196" s="37"/>
      <c r="R196" s="37"/>
    </row>
    <row r="197" spans="1:18" x14ac:dyDescent="0.2">
      <c r="A197" s="43">
        <v>2</v>
      </c>
      <c r="B197" s="43" t="s">
        <v>440</v>
      </c>
      <c r="C197" s="40">
        <v>20</v>
      </c>
      <c r="D197" s="28">
        <v>5</v>
      </c>
      <c r="E197" s="29" t="s">
        <v>197</v>
      </c>
      <c r="F197" s="30"/>
      <c r="G197" s="30"/>
      <c r="H197" s="30"/>
      <c r="I197" s="30"/>
      <c r="J197" s="30"/>
      <c r="K197" s="30"/>
      <c r="L197" s="35"/>
      <c r="M197" s="29"/>
      <c r="N197" s="31"/>
      <c r="O197" s="35"/>
      <c r="P197" s="35"/>
      <c r="Q197" s="35"/>
      <c r="R197" s="35"/>
    </row>
    <row r="198" spans="1:18" x14ac:dyDescent="0.2">
      <c r="A198" s="43">
        <v>2</v>
      </c>
      <c r="B198" s="43" t="s">
        <v>440</v>
      </c>
      <c r="C198" s="40">
        <v>20</v>
      </c>
      <c r="D198" s="28">
        <v>6</v>
      </c>
      <c r="E198" s="29" t="s">
        <v>198</v>
      </c>
      <c r="F198" s="30"/>
      <c r="G198" s="30"/>
      <c r="H198" s="30"/>
      <c r="I198" s="30"/>
      <c r="J198" s="30"/>
      <c r="K198" s="30"/>
      <c r="L198" s="35"/>
      <c r="M198" s="29"/>
      <c r="N198" s="31"/>
      <c r="O198" s="35"/>
      <c r="P198" s="35"/>
      <c r="Q198" s="35"/>
      <c r="R198" s="35"/>
    </row>
    <row r="199" spans="1:18" x14ac:dyDescent="0.2">
      <c r="A199" s="43">
        <v>2</v>
      </c>
      <c r="B199" s="43" t="s">
        <v>440</v>
      </c>
      <c r="C199" s="40">
        <v>20</v>
      </c>
      <c r="D199" s="28">
        <v>7</v>
      </c>
      <c r="E199" s="29" t="s">
        <v>199</v>
      </c>
      <c r="F199" s="30"/>
      <c r="G199" s="30"/>
      <c r="H199" s="30"/>
      <c r="I199" s="30"/>
      <c r="J199" s="30"/>
      <c r="K199" s="30"/>
      <c r="L199" s="35"/>
      <c r="M199" s="29"/>
      <c r="N199" s="31"/>
      <c r="O199" s="35"/>
      <c r="P199" s="35"/>
      <c r="Q199" s="35"/>
      <c r="R199" s="35"/>
    </row>
    <row r="200" spans="1:18" x14ac:dyDescent="0.2">
      <c r="A200" s="43">
        <v>2</v>
      </c>
      <c r="B200" s="43" t="s">
        <v>440</v>
      </c>
      <c r="C200" s="40">
        <v>20</v>
      </c>
      <c r="D200" s="28">
        <v>8</v>
      </c>
      <c r="E200" s="29" t="s">
        <v>200</v>
      </c>
      <c r="F200" s="30"/>
      <c r="G200" s="30"/>
      <c r="H200" s="30"/>
      <c r="I200" s="30"/>
      <c r="J200" s="30"/>
      <c r="K200" s="30"/>
      <c r="L200" s="35"/>
      <c r="M200" s="29"/>
      <c r="N200" s="31"/>
      <c r="O200" s="35"/>
      <c r="P200" s="35"/>
      <c r="Q200" s="35"/>
      <c r="R200" s="35"/>
    </row>
    <row r="201" spans="1:18" x14ac:dyDescent="0.2">
      <c r="A201" s="27">
        <v>2</v>
      </c>
      <c r="B201" s="27" t="s">
        <v>440</v>
      </c>
      <c r="C201" s="27">
        <v>21</v>
      </c>
      <c r="D201" s="27">
        <v>0</v>
      </c>
      <c r="E201" s="45" t="s">
        <v>201</v>
      </c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</row>
    <row r="202" spans="1:18" x14ac:dyDescent="0.2">
      <c r="A202" s="43">
        <v>2</v>
      </c>
      <c r="B202" s="43" t="s">
        <v>440</v>
      </c>
      <c r="C202" s="40">
        <v>21</v>
      </c>
      <c r="D202" s="28">
        <v>1</v>
      </c>
      <c r="E202" s="29" t="s">
        <v>202</v>
      </c>
      <c r="F202" s="30"/>
      <c r="G202" s="30"/>
      <c r="H202" s="30"/>
      <c r="I202" s="30"/>
      <c r="J202" s="30"/>
      <c r="K202" s="30"/>
      <c r="L202" s="35"/>
      <c r="M202" s="29"/>
      <c r="N202" s="31"/>
      <c r="O202" s="35"/>
      <c r="P202" s="35"/>
      <c r="Q202" s="35"/>
      <c r="R202" s="35"/>
    </row>
    <row r="203" spans="1:18" x14ac:dyDescent="0.2">
      <c r="A203" s="43">
        <v>2</v>
      </c>
      <c r="B203" s="43" t="s">
        <v>440</v>
      </c>
      <c r="C203" s="40">
        <v>21</v>
      </c>
      <c r="D203" s="28">
        <v>2</v>
      </c>
      <c r="E203" s="29" t="s">
        <v>203</v>
      </c>
      <c r="F203" s="30"/>
      <c r="G203" s="30"/>
      <c r="H203" s="30"/>
      <c r="I203" s="30"/>
      <c r="J203" s="30"/>
      <c r="K203" s="30"/>
      <c r="L203" s="29"/>
      <c r="M203" s="29"/>
      <c r="N203" s="31"/>
      <c r="O203" s="29"/>
      <c r="P203" s="36"/>
      <c r="Q203" s="36"/>
      <c r="R203" s="35"/>
    </row>
    <row r="204" spans="1:18" x14ac:dyDescent="0.2">
      <c r="A204" s="27">
        <v>2</v>
      </c>
      <c r="B204" s="27" t="s">
        <v>440</v>
      </c>
      <c r="C204" s="27">
        <v>22</v>
      </c>
      <c r="D204" s="27">
        <v>0</v>
      </c>
      <c r="E204" s="45" t="s">
        <v>462</v>
      </c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</row>
    <row r="205" spans="1:18" x14ac:dyDescent="0.2">
      <c r="A205" s="43">
        <v>2</v>
      </c>
      <c r="B205" s="43" t="s">
        <v>440</v>
      </c>
      <c r="C205" s="40">
        <v>22</v>
      </c>
      <c r="D205" s="28">
        <v>1</v>
      </c>
      <c r="E205" s="29" t="s">
        <v>204</v>
      </c>
      <c r="F205" s="30"/>
      <c r="G205" s="30"/>
      <c r="H205" s="30"/>
      <c r="I205" s="30"/>
      <c r="J205" s="30"/>
      <c r="K205" s="30"/>
      <c r="L205" s="37"/>
      <c r="M205" s="29"/>
      <c r="N205" s="31"/>
      <c r="O205" s="37"/>
      <c r="P205" s="37"/>
      <c r="Q205" s="37"/>
      <c r="R205" s="37"/>
    </row>
    <row r="206" spans="1:18" x14ac:dyDescent="0.2">
      <c r="A206" s="43">
        <v>2</v>
      </c>
      <c r="B206" s="43" t="s">
        <v>440</v>
      </c>
      <c r="C206" s="40">
        <v>22</v>
      </c>
      <c r="D206" s="28">
        <v>2</v>
      </c>
      <c r="E206" s="29" t="s">
        <v>205</v>
      </c>
      <c r="F206" s="30"/>
      <c r="G206" s="30"/>
      <c r="H206" s="30"/>
      <c r="I206" s="30"/>
      <c r="J206" s="30"/>
      <c r="K206" s="30"/>
      <c r="L206" s="29"/>
      <c r="M206" s="29"/>
      <c r="N206" s="31"/>
      <c r="O206" s="29"/>
      <c r="P206" s="32"/>
      <c r="Q206" s="32"/>
      <c r="R206" s="33"/>
    </row>
    <row r="207" spans="1:18" x14ac:dyDescent="0.2">
      <c r="A207" s="43">
        <v>2</v>
      </c>
      <c r="B207" s="43" t="s">
        <v>440</v>
      </c>
      <c r="C207" s="40">
        <v>22</v>
      </c>
      <c r="D207" s="28">
        <v>3</v>
      </c>
      <c r="E207" s="34" t="s">
        <v>206</v>
      </c>
      <c r="F207" s="30"/>
      <c r="G207" s="30"/>
      <c r="H207" s="30"/>
      <c r="I207" s="30"/>
      <c r="J207" s="30"/>
      <c r="K207" s="30"/>
      <c r="L207" s="34"/>
      <c r="M207" s="29"/>
      <c r="N207" s="31"/>
      <c r="O207" s="33"/>
      <c r="P207" s="32"/>
      <c r="Q207" s="32"/>
      <c r="R207" s="33"/>
    </row>
    <row r="208" spans="1:18" x14ac:dyDescent="0.2">
      <c r="A208" s="43">
        <v>2</v>
      </c>
      <c r="B208" s="43" t="s">
        <v>440</v>
      </c>
      <c r="C208" s="40">
        <v>22</v>
      </c>
      <c r="D208" s="28">
        <v>4</v>
      </c>
      <c r="E208" s="29" t="s">
        <v>207</v>
      </c>
      <c r="F208" s="30"/>
      <c r="G208" s="30"/>
      <c r="H208" s="30"/>
      <c r="I208" s="30"/>
      <c r="J208" s="30"/>
      <c r="K208" s="30"/>
      <c r="L208" s="34"/>
      <c r="M208" s="29"/>
      <c r="N208" s="31"/>
      <c r="O208" s="29"/>
      <c r="P208" s="32"/>
      <c r="Q208" s="32"/>
      <c r="R208" s="35"/>
    </row>
    <row r="209" spans="1:18" x14ac:dyDescent="0.2">
      <c r="A209" s="43">
        <v>2</v>
      </c>
      <c r="B209" s="43" t="s">
        <v>440</v>
      </c>
      <c r="C209" s="40">
        <v>22</v>
      </c>
      <c r="D209" s="28">
        <v>5</v>
      </c>
      <c r="E209" s="29" t="s">
        <v>208</v>
      </c>
      <c r="F209" s="30"/>
      <c r="G209" s="30"/>
      <c r="H209" s="30"/>
      <c r="I209" s="30"/>
      <c r="J209" s="30"/>
      <c r="K209" s="30"/>
      <c r="L209" s="37"/>
      <c r="M209" s="29"/>
      <c r="N209" s="31"/>
      <c r="O209" s="37"/>
      <c r="P209" s="37"/>
      <c r="Q209" s="37"/>
      <c r="R209" s="37"/>
    </row>
    <row r="210" spans="1:18" x14ac:dyDescent="0.2">
      <c r="A210" s="43">
        <v>2</v>
      </c>
      <c r="B210" s="43" t="s">
        <v>440</v>
      </c>
      <c r="C210" s="40">
        <v>22</v>
      </c>
      <c r="D210" s="28">
        <v>6</v>
      </c>
      <c r="E210" s="29" t="s">
        <v>209</v>
      </c>
      <c r="F210" s="30"/>
      <c r="G210" s="30"/>
      <c r="H210" s="30"/>
      <c r="I210" s="30"/>
      <c r="J210" s="30"/>
      <c r="K210" s="30"/>
      <c r="L210" s="33"/>
      <c r="M210" s="29"/>
      <c r="N210" s="31"/>
      <c r="O210" s="29"/>
      <c r="P210" s="32"/>
      <c r="Q210" s="32"/>
      <c r="R210" s="33"/>
    </row>
    <row r="211" spans="1:18" x14ac:dyDescent="0.2">
      <c r="A211" s="43">
        <v>2</v>
      </c>
      <c r="B211" s="43" t="s">
        <v>440</v>
      </c>
      <c r="C211" s="40">
        <v>22</v>
      </c>
      <c r="D211" s="28">
        <v>7</v>
      </c>
      <c r="E211" s="29" t="s">
        <v>210</v>
      </c>
      <c r="F211" s="30"/>
      <c r="G211" s="30"/>
      <c r="H211" s="30"/>
      <c r="I211" s="30"/>
      <c r="J211" s="30"/>
      <c r="K211" s="30"/>
      <c r="L211" s="35"/>
      <c r="M211" s="29"/>
      <c r="N211" s="31"/>
      <c r="O211" s="35"/>
      <c r="P211" s="35"/>
      <c r="Q211" s="35"/>
      <c r="R211" s="35"/>
    </row>
    <row r="212" spans="1:18" x14ac:dyDescent="0.2">
      <c r="A212" s="43">
        <v>2</v>
      </c>
      <c r="B212" s="43" t="s">
        <v>440</v>
      </c>
      <c r="C212" s="40">
        <v>22</v>
      </c>
      <c r="D212" s="28">
        <v>8</v>
      </c>
      <c r="E212" s="29" t="s">
        <v>211</v>
      </c>
      <c r="F212" s="30"/>
      <c r="G212" s="30"/>
      <c r="H212" s="30"/>
      <c r="I212" s="30"/>
      <c r="J212" s="30"/>
      <c r="K212" s="30"/>
      <c r="L212" s="35"/>
      <c r="M212" s="29"/>
      <c r="N212" s="31"/>
      <c r="O212" s="35"/>
      <c r="P212" s="35"/>
      <c r="Q212" s="35"/>
      <c r="R212" s="35"/>
    </row>
    <row r="213" spans="1:18" x14ac:dyDescent="0.2">
      <c r="A213" s="27">
        <v>2</v>
      </c>
      <c r="B213" s="27" t="s">
        <v>440</v>
      </c>
      <c r="C213" s="27">
        <v>23</v>
      </c>
      <c r="D213" s="27">
        <v>0</v>
      </c>
      <c r="E213" s="45" t="s">
        <v>212</v>
      </c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</row>
    <row r="214" spans="1:18" x14ac:dyDescent="0.2">
      <c r="A214" s="43">
        <v>2</v>
      </c>
      <c r="B214" s="43" t="s">
        <v>440</v>
      </c>
      <c r="C214" s="40">
        <v>23</v>
      </c>
      <c r="D214" s="28">
        <v>1</v>
      </c>
      <c r="E214" s="34" t="s">
        <v>213</v>
      </c>
      <c r="F214" s="30"/>
      <c r="G214" s="30"/>
      <c r="H214" s="30"/>
      <c r="I214" s="30"/>
      <c r="J214" s="30"/>
      <c r="K214" s="30"/>
      <c r="L214" s="34"/>
      <c r="M214" s="29"/>
      <c r="N214" s="31"/>
      <c r="O214" s="29"/>
      <c r="P214" s="32"/>
      <c r="Q214" s="32"/>
      <c r="R214" s="35"/>
    </row>
    <row r="215" spans="1:18" x14ac:dyDescent="0.2">
      <c r="A215" s="43">
        <v>2</v>
      </c>
      <c r="B215" s="43" t="s">
        <v>440</v>
      </c>
      <c r="C215" s="40">
        <v>23</v>
      </c>
      <c r="D215" s="28">
        <v>2</v>
      </c>
      <c r="E215" s="29" t="s">
        <v>214</v>
      </c>
      <c r="F215" s="30"/>
      <c r="G215" s="30"/>
      <c r="H215" s="30"/>
      <c r="I215" s="30"/>
      <c r="J215" s="30"/>
      <c r="K215" s="30"/>
      <c r="L215" s="37"/>
      <c r="M215" s="29"/>
      <c r="N215" s="31"/>
      <c r="O215" s="37"/>
      <c r="P215" s="37"/>
      <c r="Q215" s="37"/>
      <c r="R215" s="37"/>
    </row>
    <row r="216" spans="1:18" x14ac:dyDescent="0.2">
      <c r="A216" s="43">
        <v>2</v>
      </c>
      <c r="B216" s="43" t="s">
        <v>440</v>
      </c>
      <c r="C216" s="40">
        <v>23</v>
      </c>
      <c r="D216" s="28">
        <v>3</v>
      </c>
      <c r="E216" s="29" t="s">
        <v>215</v>
      </c>
      <c r="F216" s="30"/>
      <c r="G216" s="30"/>
      <c r="H216" s="30"/>
      <c r="I216" s="30"/>
      <c r="J216" s="30"/>
      <c r="K216" s="30"/>
      <c r="L216" s="37"/>
      <c r="M216" s="29"/>
      <c r="N216" s="31"/>
      <c r="O216" s="37"/>
      <c r="P216" s="37"/>
      <c r="Q216" s="37"/>
      <c r="R216" s="37"/>
    </row>
    <row r="217" spans="1:18" x14ac:dyDescent="0.2">
      <c r="A217" s="43">
        <v>2</v>
      </c>
      <c r="B217" s="43" t="s">
        <v>440</v>
      </c>
      <c r="C217" s="40">
        <v>23</v>
      </c>
      <c r="D217" s="28">
        <v>4</v>
      </c>
      <c r="E217" s="29" t="s">
        <v>216</v>
      </c>
      <c r="F217" s="30"/>
      <c r="G217" s="30"/>
      <c r="H217" s="30"/>
      <c r="I217" s="30"/>
      <c r="J217" s="30"/>
      <c r="K217" s="30"/>
      <c r="L217" s="35"/>
      <c r="M217" s="29"/>
      <c r="N217" s="31"/>
      <c r="O217" s="35"/>
      <c r="P217" s="35"/>
      <c r="Q217" s="35"/>
      <c r="R217" s="35"/>
    </row>
    <row r="218" spans="1:18" x14ac:dyDescent="0.2">
      <c r="A218" s="43">
        <v>2</v>
      </c>
      <c r="B218" s="43" t="s">
        <v>440</v>
      </c>
      <c r="C218" s="40">
        <v>23</v>
      </c>
      <c r="D218" s="28">
        <v>5</v>
      </c>
      <c r="E218" s="29" t="s">
        <v>217</v>
      </c>
      <c r="F218" s="30"/>
      <c r="G218" s="30"/>
      <c r="H218" s="30"/>
      <c r="I218" s="30"/>
      <c r="J218" s="30"/>
      <c r="K218" s="30"/>
      <c r="L218" s="35"/>
      <c r="M218" s="29"/>
      <c r="N218" s="31"/>
      <c r="O218" s="35"/>
      <c r="P218" s="35"/>
      <c r="Q218" s="35"/>
      <c r="R218" s="35"/>
    </row>
    <row r="219" spans="1:18" x14ac:dyDescent="0.2">
      <c r="A219" s="43">
        <v>2</v>
      </c>
      <c r="B219" s="43" t="s">
        <v>440</v>
      </c>
      <c r="C219" s="40">
        <v>23</v>
      </c>
      <c r="D219" s="28">
        <v>6</v>
      </c>
      <c r="E219" s="29" t="s">
        <v>218</v>
      </c>
      <c r="F219" s="30"/>
      <c r="G219" s="30"/>
      <c r="H219" s="30"/>
      <c r="I219" s="30"/>
      <c r="J219" s="30"/>
      <c r="K219" s="30"/>
      <c r="L219" s="37"/>
      <c r="M219" s="29"/>
      <c r="N219" s="31"/>
      <c r="O219" s="37"/>
      <c r="P219" s="37"/>
      <c r="Q219" s="37"/>
      <c r="R219" s="37"/>
    </row>
    <row r="220" spans="1:18" x14ac:dyDescent="0.2">
      <c r="A220" s="43">
        <v>2</v>
      </c>
      <c r="B220" s="43" t="s">
        <v>440</v>
      </c>
      <c r="C220" s="40">
        <v>23</v>
      </c>
      <c r="D220" s="28">
        <v>7</v>
      </c>
      <c r="E220" s="29" t="s">
        <v>219</v>
      </c>
      <c r="F220" s="30"/>
      <c r="G220" s="30"/>
      <c r="H220" s="30"/>
      <c r="I220" s="30"/>
      <c r="J220" s="30"/>
      <c r="K220" s="30"/>
      <c r="L220" s="37"/>
      <c r="M220" s="29"/>
      <c r="N220" s="31"/>
      <c r="O220" s="37"/>
      <c r="P220" s="37"/>
      <c r="Q220" s="37"/>
      <c r="R220" s="37"/>
    </row>
    <row r="221" spans="1:18" x14ac:dyDescent="0.2">
      <c r="A221" s="43">
        <v>2</v>
      </c>
      <c r="B221" s="43" t="s">
        <v>440</v>
      </c>
      <c r="C221" s="40">
        <v>23</v>
      </c>
      <c r="D221" s="28">
        <v>8</v>
      </c>
      <c r="E221" s="29" t="s">
        <v>220</v>
      </c>
      <c r="F221" s="30"/>
      <c r="G221" s="30"/>
      <c r="H221" s="30"/>
      <c r="I221" s="30"/>
      <c r="J221" s="30"/>
      <c r="K221" s="30"/>
      <c r="L221" s="29"/>
      <c r="M221" s="29"/>
      <c r="N221" s="31"/>
      <c r="O221" s="29"/>
      <c r="P221" s="36"/>
      <c r="Q221" s="36"/>
      <c r="R221" s="35"/>
    </row>
    <row r="222" spans="1:18" x14ac:dyDescent="0.2">
      <c r="A222" s="27">
        <v>2</v>
      </c>
      <c r="B222" s="27" t="s">
        <v>440</v>
      </c>
      <c r="C222" s="27">
        <v>24</v>
      </c>
      <c r="D222" s="27">
        <v>0</v>
      </c>
      <c r="E222" s="45" t="s">
        <v>221</v>
      </c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</row>
    <row r="223" spans="1:18" x14ac:dyDescent="0.2">
      <c r="A223" s="40">
        <v>2</v>
      </c>
      <c r="B223" s="40" t="s">
        <v>440</v>
      </c>
      <c r="C223" s="40">
        <v>24</v>
      </c>
      <c r="D223" s="28">
        <v>1</v>
      </c>
      <c r="E223" s="29" t="s">
        <v>136</v>
      </c>
      <c r="F223" s="30"/>
      <c r="G223" s="30"/>
      <c r="H223" s="30"/>
      <c r="I223" s="30"/>
      <c r="J223" s="30"/>
      <c r="K223" s="30"/>
      <c r="L223" s="37"/>
      <c r="M223" s="29"/>
      <c r="N223" s="31"/>
      <c r="O223" s="37"/>
      <c r="P223" s="37"/>
      <c r="Q223" s="37"/>
      <c r="R223" s="37"/>
    </row>
    <row r="224" spans="1:18" x14ac:dyDescent="0.2">
      <c r="A224" s="43">
        <v>2</v>
      </c>
      <c r="B224" s="40" t="s">
        <v>440</v>
      </c>
      <c r="C224" s="40">
        <v>24</v>
      </c>
      <c r="D224" s="28">
        <v>2</v>
      </c>
      <c r="E224" s="29" t="s">
        <v>222</v>
      </c>
      <c r="F224" s="30"/>
      <c r="G224" s="30"/>
      <c r="H224" s="30"/>
      <c r="I224" s="30"/>
      <c r="J224" s="30"/>
      <c r="K224" s="30"/>
      <c r="L224" s="35"/>
      <c r="M224" s="29"/>
      <c r="N224" s="31"/>
      <c r="O224" s="35"/>
      <c r="P224" s="35"/>
      <c r="Q224" s="35"/>
      <c r="R224" s="35"/>
    </row>
    <row r="225" spans="1:18" x14ac:dyDescent="0.2">
      <c r="A225" s="43">
        <v>2</v>
      </c>
      <c r="B225" s="40" t="s">
        <v>440</v>
      </c>
      <c r="C225" s="40">
        <v>24</v>
      </c>
      <c r="D225" s="28">
        <v>3</v>
      </c>
      <c r="E225" s="29" t="s">
        <v>223</v>
      </c>
      <c r="F225" s="30"/>
      <c r="G225" s="30"/>
      <c r="H225" s="30"/>
      <c r="I225" s="30"/>
      <c r="J225" s="30"/>
      <c r="K225" s="30"/>
      <c r="L225" s="35"/>
      <c r="M225" s="29"/>
      <c r="N225" s="31"/>
      <c r="O225" s="35"/>
      <c r="P225" s="35"/>
      <c r="Q225" s="35"/>
      <c r="R225" s="35"/>
    </row>
    <row r="226" spans="1:18" x14ac:dyDescent="0.2">
      <c r="A226" s="27">
        <v>2</v>
      </c>
      <c r="B226" s="27" t="s">
        <v>440</v>
      </c>
      <c r="C226" s="27">
        <v>25</v>
      </c>
      <c r="D226" s="27">
        <v>0</v>
      </c>
      <c r="E226" s="45" t="s">
        <v>345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</row>
    <row r="227" spans="1:18" x14ac:dyDescent="0.2">
      <c r="A227" s="43">
        <v>2</v>
      </c>
      <c r="B227" s="40" t="s">
        <v>440</v>
      </c>
      <c r="C227" s="40">
        <v>25</v>
      </c>
      <c r="D227" s="28">
        <v>1</v>
      </c>
      <c r="E227" s="34" t="s">
        <v>346</v>
      </c>
      <c r="F227" s="30"/>
      <c r="G227" s="30"/>
      <c r="H227" s="30"/>
      <c r="I227" s="30"/>
      <c r="J227" s="30"/>
      <c r="K227" s="30"/>
      <c r="L227" s="33"/>
      <c r="M227" s="29"/>
      <c r="N227" s="31"/>
      <c r="O227" s="33"/>
      <c r="P227" s="32"/>
      <c r="Q227" s="32"/>
      <c r="R227" s="33"/>
    </row>
    <row r="228" spans="1:18" x14ac:dyDescent="0.2">
      <c r="A228" s="43">
        <v>2</v>
      </c>
      <c r="B228" s="40" t="s">
        <v>440</v>
      </c>
      <c r="C228" s="40">
        <v>25</v>
      </c>
      <c r="D228" s="28">
        <v>2</v>
      </c>
      <c r="E228" s="29" t="s">
        <v>347</v>
      </c>
      <c r="F228" s="30"/>
      <c r="G228" s="30"/>
      <c r="H228" s="30"/>
      <c r="I228" s="30"/>
      <c r="J228" s="30"/>
      <c r="K228" s="30"/>
      <c r="L228" s="35"/>
      <c r="M228" s="29"/>
      <c r="N228" s="31"/>
      <c r="O228" s="35"/>
      <c r="P228" s="35"/>
      <c r="Q228" s="35"/>
      <c r="R228" s="35"/>
    </row>
    <row r="229" spans="1:18" x14ac:dyDescent="0.2">
      <c r="A229" s="43">
        <v>2</v>
      </c>
      <c r="B229" s="40" t="s">
        <v>440</v>
      </c>
      <c r="C229" s="40">
        <v>25</v>
      </c>
      <c r="D229" s="28">
        <v>3</v>
      </c>
      <c r="E229" s="29" t="s">
        <v>348</v>
      </c>
      <c r="F229" s="30"/>
      <c r="G229" s="30"/>
      <c r="H229" s="30"/>
      <c r="I229" s="30"/>
      <c r="J229" s="30"/>
      <c r="K229" s="30"/>
      <c r="L229" s="35"/>
      <c r="M229" s="29"/>
      <c r="N229" s="31"/>
      <c r="O229" s="35"/>
      <c r="P229" s="35"/>
      <c r="Q229" s="35"/>
      <c r="R229" s="35"/>
    </row>
    <row r="230" spans="1:18" x14ac:dyDescent="0.2">
      <c r="A230" s="43">
        <v>2</v>
      </c>
      <c r="B230" s="40" t="s">
        <v>440</v>
      </c>
      <c r="C230" s="40">
        <v>25</v>
      </c>
      <c r="D230" s="28">
        <v>4</v>
      </c>
      <c r="E230" s="29" t="s">
        <v>349</v>
      </c>
      <c r="F230" s="30"/>
      <c r="G230" s="30"/>
      <c r="H230" s="30"/>
      <c r="I230" s="30"/>
      <c r="J230" s="30"/>
      <c r="K230" s="30"/>
      <c r="L230" s="35"/>
      <c r="M230" s="29"/>
      <c r="N230" s="31"/>
      <c r="O230" s="35"/>
      <c r="P230" s="35"/>
      <c r="Q230" s="35"/>
      <c r="R230" s="35"/>
    </row>
    <row r="231" spans="1:18" x14ac:dyDescent="0.2">
      <c r="A231" s="43">
        <v>2</v>
      </c>
      <c r="B231" s="40" t="s">
        <v>440</v>
      </c>
      <c r="C231" s="40">
        <v>25</v>
      </c>
      <c r="D231" s="28">
        <v>5</v>
      </c>
      <c r="E231" s="29" t="s">
        <v>350</v>
      </c>
      <c r="F231" s="30"/>
      <c r="G231" s="30"/>
      <c r="H231" s="30"/>
      <c r="I231" s="30"/>
      <c r="J231" s="30"/>
      <c r="K231" s="30"/>
      <c r="L231" s="35"/>
      <c r="M231" s="29"/>
      <c r="N231" s="31"/>
      <c r="O231" s="35"/>
      <c r="P231" s="35"/>
      <c r="Q231" s="35"/>
      <c r="R231" s="35"/>
    </row>
    <row r="232" spans="1:18" x14ac:dyDescent="0.2">
      <c r="A232" s="43">
        <v>2</v>
      </c>
      <c r="B232" s="40" t="s">
        <v>440</v>
      </c>
      <c r="C232" s="40">
        <v>25</v>
      </c>
      <c r="D232" s="28">
        <v>6</v>
      </c>
      <c r="E232" s="29" t="s">
        <v>351</v>
      </c>
      <c r="F232" s="30"/>
      <c r="G232" s="30"/>
      <c r="H232" s="30"/>
      <c r="I232" s="30"/>
      <c r="J232" s="30"/>
      <c r="K232" s="30"/>
      <c r="L232" s="37"/>
      <c r="M232" s="29"/>
      <c r="N232" s="31"/>
      <c r="O232" s="37"/>
      <c r="P232" s="37"/>
      <c r="Q232" s="37"/>
      <c r="R232" s="37"/>
    </row>
    <row r="233" spans="1:18" x14ac:dyDescent="0.2">
      <c r="A233" s="43">
        <v>2</v>
      </c>
      <c r="B233" s="40" t="s">
        <v>440</v>
      </c>
      <c r="C233" s="40">
        <v>25</v>
      </c>
      <c r="D233" s="28">
        <v>7</v>
      </c>
      <c r="E233" s="29" t="s">
        <v>352</v>
      </c>
      <c r="F233" s="30"/>
      <c r="G233" s="30"/>
      <c r="H233" s="30"/>
      <c r="I233" s="30"/>
      <c r="J233" s="30"/>
      <c r="K233" s="30"/>
      <c r="L233" s="37"/>
      <c r="M233" s="29"/>
      <c r="N233" s="31"/>
      <c r="O233" s="37"/>
      <c r="P233" s="37"/>
      <c r="Q233" s="37"/>
      <c r="R233" s="37"/>
    </row>
    <row r="234" spans="1:18" x14ac:dyDescent="0.2">
      <c r="A234" s="43">
        <v>2</v>
      </c>
      <c r="B234" s="40" t="s">
        <v>440</v>
      </c>
      <c r="C234" s="40">
        <v>25</v>
      </c>
      <c r="D234" s="28">
        <v>8</v>
      </c>
      <c r="E234" s="29" t="s">
        <v>353</v>
      </c>
      <c r="F234" s="30"/>
      <c r="G234" s="30"/>
      <c r="H234" s="30"/>
      <c r="I234" s="30"/>
      <c r="J234" s="30"/>
      <c r="K234" s="30"/>
      <c r="L234" s="37"/>
      <c r="M234" s="29"/>
      <c r="N234" s="31"/>
      <c r="O234" s="37"/>
      <c r="P234" s="37"/>
      <c r="Q234" s="37"/>
      <c r="R234" s="37"/>
    </row>
    <row r="235" spans="1:18" x14ac:dyDescent="0.2">
      <c r="A235" s="43">
        <v>2</v>
      </c>
      <c r="B235" s="40" t="s">
        <v>440</v>
      </c>
      <c r="C235" s="40">
        <v>25</v>
      </c>
      <c r="D235" s="28">
        <v>9</v>
      </c>
      <c r="E235" s="29" t="s">
        <v>354</v>
      </c>
      <c r="F235" s="30"/>
      <c r="G235" s="30"/>
      <c r="H235" s="30"/>
      <c r="I235" s="30"/>
      <c r="J235" s="30"/>
      <c r="K235" s="30"/>
      <c r="L235" s="37"/>
      <c r="M235" s="29"/>
      <c r="N235" s="31"/>
      <c r="O235" s="37"/>
      <c r="P235" s="37"/>
      <c r="Q235" s="37"/>
      <c r="R235" s="37"/>
    </row>
    <row r="236" spans="1:18" x14ac:dyDescent="0.2">
      <c r="A236" s="27">
        <v>2</v>
      </c>
      <c r="B236" s="27" t="s">
        <v>440</v>
      </c>
      <c r="C236" s="27">
        <v>26</v>
      </c>
      <c r="D236" s="27">
        <v>0</v>
      </c>
      <c r="E236" s="45" t="s">
        <v>377</v>
      </c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</row>
    <row r="237" spans="1:18" x14ac:dyDescent="0.2">
      <c r="A237" s="43">
        <v>2</v>
      </c>
      <c r="B237" s="43" t="s">
        <v>440</v>
      </c>
      <c r="C237" s="40">
        <v>26</v>
      </c>
      <c r="D237" s="28">
        <v>1</v>
      </c>
      <c r="E237" s="29" t="s">
        <v>381</v>
      </c>
      <c r="F237" s="30"/>
      <c r="G237" s="30"/>
      <c r="H237" s="30"/>
      <c r="I237" s="30"/>
      <c r="J237" s="30"/>
      <c r="K237" s="30"/>
      <c r="L237" s="37"/>
      <c r="M237" s="29"/>
      <c r="N237" s="31"/>
      <c r="O237" s="37"/>
      <c r="P237" s="37"/>
      <c r="Q237" s="37"/>
      <c r="R237" s="37"/>
    </row>
    <row r="238" spans="1:18" x14ac:dyDescent="0.2">
      <c r="A238" s="43">
        <v>2</v>
      </c>
      <c r="B238" s="43" t="s">
        <v>440</v>
      </c>
      <c r="C238" s="40">
        <v>26</v>
      </c>
      <c r="D238" s="28">
        <v>2</v>
      </c>
      <c r="E238" s="29" t="s">
        <v>382</v>
      </c>
      <c r="F238" s="30"/>
      <c r="G238" s="30"/>
      <c r="H238" s="30"/>
      <c r="I238" s="30"/>
      <c r="J238" s="30"/>
      <c r="K238" s="30"/>
      <c r="L238" s="35"/>
      <c r="M238" s="29"/>
      <c r="N238" s="31"/>
      <c r="O238" s="35"/>
      <c r="P238" s="35"/>
      <c r="Q238" s="35"/>
      <c r="R238" s="35"/>
    </row>
    <row r="239" spans="1:18" x14ac:dyDescent="0.2">
      <c r="A239" s="43">
        <v>2</v>
      </c>
      <c r="B239" s="43" t="s">
        <v>440</v>
      </c>
      <c r="C239" s="40">
        <v>26</v>
      </c>
      <c r="D239" s="28">
        <v>3</v>
      </c>
      <c r="E239" s="34" t="s">
        <v>136</v>
      </c>
      <c r="F239" s="30"/>
      <c r="G239" s="30"/>
      <c r="H239" s="30"/>
      <c r="I239" s="30"/>
      <c r="J239" s="30"/>
      <c r="K239" s="30"/>
      <c r="L239" s="34"/>
      <c r="M239" s="29"/>
      <c r="N239" s="31"/>
      <c r="O239" s="29"/>
      <c r="P239" s="32"/>
      <c r="Q239" s="32"/>
      <c r="R239" s="35"/>
    </row>
    <row r="240" spans="1:18" x14ac:dyDescent="0.2">
      <c r="A240" s="43">
        <v>2</v>
      </c>
      <c r="B240" s="43" t="s">
        <v>440</v>
      </c>
      <c r="C240" s="40">
        <v>26</v>
      </c>
      <c r="D240" s="28">
        <v>4</v>
      </c>
      <c r="E240" s="29" t="s">
        <v>383</v>
      </c>
      <c r="F240" s="30"/>
      <c r="G240" s="30"/>
      <c r="H240" s="30"/>
      <c r="I240" s="30"/>
      <c r="J240" s="30"/>
      <c r="K240" s="30"/>
      <c r="L240" s="37"/>
      <c r="M240" s="29"/>
      <c r="N240" s="31"/>
      <c r="O240" s="37"/>
      <c r="P240" s="37"/>
      <c r="Q240" s="37"/>
      <c r="R240" s="37"/>
    </row>
    <row r="241" spans="1:18" x14ac:dyDescent="0.2">
      <c r="A241" s="43">
        <v>2</v>
      </c>
      <c r="B241" s="43" t="s">
        <v>440</v>
      </c>
      <c r="C241" s="40">
        <v>26</v>
      </c>
      <c r="D241" s="28">
        <v>5</v>
      </c>
      <c r="E241" s="29" t="s">
        <v>384</v>
      </c>
      <c r="F241" s="30"/>
      <c r="G241" s="30"/>
      <c r="H241" s="30"/>
      <c r="I241" s="30"/>
      <c r="J241" s="30"/>
      <c r="K241" s="30"/>
      <c r="L241" s="37"/>
      <c r="M241" s="29"/>
      <c r="N241" s="31"/>
      <c r="O241" s="37"/>
      <c r="P241" s="37"/>
      <c r="Q241" s="37"/>
      <c r="R241" s="37"/>
    </row>
    <row r="242" spans="1:18" x14ac:dyDescent="0.2">
      <c r="A242" s="43">
        <v>2</v>
      </c>
      <c r="B242" s="43" t="s">
        <v>440</v>
      </c>
      <c r="C242" s="40">
        <v>26</v>
      </c>
      <c r="D242" s="28">
        <v>6</v>
      </c>
      <c r="E242" s="29" t="s">
        <v>385</v>
      </c>
      <c r="F242" s="30"/>
      <c r="G242" s="30"/>
      <c r="H242" s="30"/>
      <c r="I242" s="30"/>
      <c r="J242" s="30"/>
      <c r="K242" s="30"/>
      <c r="L242" s="37"/>
      <c r="M242" s="29"/>
      <c r="N242" s="31"/>
      <c r="O242" s="37"/>
      <c r="P242" s="37"/>
      <c r="Q242" s="37"/>
      <c r="R242" s="37"/>
    </row>
    <row r="243" spans="1:18" x14ac:dyDescent="0.2">
      <c r="A243" s="43">
        <v>2</v>
      </c>
      <c r="B243" s="43" t="s">
        <v>440</v>
      </c>
      <c r="C243" s="40">
        <v>26</v>
      </c>
      <c r="D243" s="28">
        <v>7</v>
      </c>
      <c r="E243" s="34" t="s">
        <v>386</v>
      </c>
      <c r="F243" s="30"/>
      <c r="G243" s="30"/>
      <c r="H243" s="30"/>
      <c r="I243" s="30"/>
      <c r="J243" s="30"/>
      <c r="K243" s="30"/>
      <c r="L243" s="34"/>
      <c r="M243" s="29"/>
      <c r="N243" s="31"/>
      <c r="O243" s="29"/>
      <c r="P243" s="32"/>
      <c r="Q243" s="32"/>
      <c r="R243" s="35"/>
    </row>
    <row r="244" spans="1:18" x14ac:dyDescent="0.2">
      <c r="A244" s="43">
        <v>2</v>
      </c>
      <c r="B244" s="43" t="s">
        <v>440</v>
      </c>
      <c r="C244" s="40">
        <v>26</v>
      </c>
      <c r="D244" s="28">
        <v>8</v>
      </c>
      <c r="E244" s="29" t="s">
        <v>387</v>
      </c>
      <c r="F244" s="30"/>
      <c r="G244" s="30"/>
      <c r="H244" s="30"/>
      <c r="I244" s="30"/>
      <c r="J244" s="30"/>
      <c r="K244" s="30"/>
      <c r="L244" s="29"/>
      <c r="M244" s="29"/>
      <c r="N244" s="31"/>
      <c r="O244" s="33"/>
      <c r="P244" s="32"/>
      <c r="Q244" s="32"/>
      <c r="R244" s="33"/>
    </row>
    <row r="245" spans="1:18" x14ac:dyDescent="0.2">
      <c r="A245" s="43">
        <v>2</v>
      </c>
      <c r="B245" s="43" t="s">
        <v>440</v>
      </c>
      <c r="C245" s="40">
        <v>26</v>
      </c>
      <c r="D245" s="28">
        <v>9</v>
      </c>
      <c r="E245" s="29" t="s">
        <v>388</v>
      </c>
      <c r="F245" s="30"/>
      <c r="G245" s="30"/>
      <c r="H245" s="30"/>
      <c r="I245" s="30"/>
      <c r="J245" s="30"/>
      <c r="K245" s="30"/>
      <c r="L245" s="29"/>
      <c r="M245" s="29"/>
      <c r="N245" s="31"/>
      <c r="O245" s="29"/>
      <c r="P245" s="36"/>
      <c r="Q245" s="36"/>
      <c r="R245" s="35"/>
    </row>
    <row r="246" spans="1:18" x14ac:dyDescent="0.2">
      <c r="A246" s="43">
        <v>2</v>
      </c>
      <c r="B246" s="43" t="s">
        <v>440</v>
      </c>
      <c r="C246" s="40">
        <v>26</v>
      </c>
      <c r="D246" s="28">
        <v>10</v>
      </c>
      <c r="E246" s="29" t="s">
        <v>389</v>
      </c>
      <c r="F246" s="30"/>
      <c r="G246" s="30"/>
      <c r="H246" s="30"/>
      <c r="I246" s="30"/>
      <c r="J246" s="30"/>
      <c r="K246" s="30"/>
      <c r="L246" s="29"/>
      <c r="M246" s="29"/>
      <c r="N246" s="31"/>
      <c r="O246" s="29"/>
      <c r="P246" s="36"/>
      <c r="Q246" s="36"/>
      <c r="R246" s="35"/>
    </row>
    <row r="247" spans="1:18" x14ac:dyDescent="0.2">
      <c r="A247" s="43">
        <v>2</v>
      </c>
      <c r="B247" s="43" t="s">
        <v>440</v>
      </c>
      <c r="C247" s="40">
        <v>26</v>
      </c>
      <c r="D247" s="28">
        <v>11</v>
      </c>
      <c r="E247" s="29" t="s">
        <v>390</v>
      </c>
      <c r="F247" s="30"/>
      <c r="G247" s="30"/>
      <c r="H247" s="30"/>
      <c r="I247" s="30"/>
      <c r="J247" s="30"/>
      <c r="K247" s="30"/>
      <c r="L247" s="29"/>
      <c r="M247" s="29"/>
      <c r="N247" s="31"/>
      <c r="O247" s="29"/>
      <c r="P247" s="36"/>
      <c r="Q247" s="36"/>
      <c r="R247" s="35"/>
    </row>
    <row r="248" spans="1:18" x14ac:dyDescent="0.2">
      <c r="A248" s="43">
        <v>2</v>
      </c>
      <c r="B248" s="43" t="s">
        <v>440</v>
      </c>
      <c r="C248" s="40">
        <v>26</v>
      </c>
      <c r="D248" s="28">
        <v>12</v>
      </c>
      <c r="E248" s="29" t="s">
        <v>391</v>
      </c>
      <c r="F248" s="30"/>
      <c r="G248" s="30"/>
      <c r="H248" s="30"/>
      <c r="I248" s="30"/>
      <c r="J248" s="30"/>
      <c r="K248" s="30"/>
      <c r="L248" s="29"/>
      <c r="M248" s="29"/>
      <c r="N248" s="31"/>
      <c r="O248" s="29"/>
      <c r="P248" s="36"/>
      <c r="Q248" s="36"/>
      <c r="R248" s="35"/>
    </row>
    <row r="249" spans="1:18" x14ac:dyDescent="0.2">
      <c r="A249" s="43">
        <v>2</v>
      </c>
      <c r="B249" s="43" t="s">
        <v>440</v>
      </c>
      <c r="C249" s="40">
        <v>26</v>
      </c>
      <c r="D249" s="28">
        <v>13</v>
      </c>
      <c r="E249" s="29" t="s">
        <v>392</v>
      </c>
      <c r="F249" s="30"/>
      <c r="G249" s="30"/>
      <c r="H249" s="30"/>
      <c r="I249" s="30"/>
      <c r="J249" s="30"/>
      <c r="K249" s="30"/>
      <c r="L249" s="29"/>
      <c r="M249" s="29"/>
      <c r="N249" s="31"/>
      <c r="O249" s="29"/>
      <c r="P249" s="36"/>
      <c r="Q249" s="36"/>
      <c r="R249" s="35"/>
    </row>
    <row r="250" spans="1:18" x14ac:dyDescent="0.2">
      <c r="A250" s="43">
        <v>2</v>
      </c>
      <c r="B250" s="43" t="s">
        <v>440</v>
      </c>
      <c r="C250" s="40">
        <v>26</v>
      </c>
      <c r="D250" s="28">
        <v>14</v>
      </c>
      <c r="E250" s="29" t="s">
        <v>393</v>
      </c>
      <c r="F250" s="30"/>
      <c r="G250" s="30"/>
      <c r="H250" s="30"/>
      <c r="I250" s="30"/>
      <c r="J250" s="30"/>
      <c r="K250" s="30"/>
      <c r="L250" s="29"/>
      <c r="M250" s="29"/>
      <c r="N250" s="31"/>
      <c r="O250" s="29"/>
      <c r="P250" s="36"/>
      <c r="Q250" s="36"/>
      <c r="R250" s="35"/>
    </row>
    <row r="251" spans="1:18" x14ac:dyDescent="0.2">
      <c r="A251" s="43">
        <v>2</v>
      </c>
      <c r="B251" s="43" t="s">
        <v>440</v>
      </c>
      <c r="C251" s="40">
        <v>26</v>
      </c>
      <c r="D251" s="28">
        <v>15</v>
      </c>
      <c r="E251" s="29" t="s">
        <v>394</v>
      </c>
      <c r="F251" s="30"/>
      <c r="G251" s="30"/>
      <c r="H251" s="30"/>
      <c r="I251" s="30"/>
      <c r="J251" s="30"/>
      <c r="K251" s="30"/>
      <c r="L251" s="34"/>
      <c r="M251" s="29"/>
      <c r="N251" s="31"/>
      <c r="O251" s="29"/>
      <c r="P251" s="32"/>
      <c r="Q251" s="32"/>
      <c r="R251" s="35"/>
    </row>
    <row r="252" spans="1:18" x14ac:dyDescent="0.2">
      <c r="A252" s="27">
        <v>3</v>
      </c>
      <c r="B252" s="27" t="s">
        <v>438</v>
      </c>
      <c r="C252" s="27">
        <v>27</v>
      </c>
      <c r="D252" s="27">
        <v>0</v>
      </c>
      <c r="E252" s="45" t="s">
        <v>307</v>
      </c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</row>
    <row r="253" spans="1:18" x14ac:dyDescent="0.2">
      <c r="A253" s="43">
        <v>3</v>
      </c>
      <c r="B253" s="43" t="s">
        <v>438</v>
      </c>
      <c r="C253" s="40">
        <v>27</v>
      </c>
      <c r="D253" s="28">
        <v>1</v>
      </c>
      <c r="E253" s="29" t="s">
        <v>337</v>
      </c>
      <c r="F253" s="46"/>
      <c r="G253" s="46"/>
      <c r="H253" s="46"/>
      <c r="I253" s="46"/>
      <c r="J253" s="46"/>
      <c r="K253" s="46"/>
      <c r="L253" s="37"/>
      <c r="M253" s="29"/>
      <c r="N253" s="31"/>
      <c r="O253" s="37"/>
      <c r="P253" s="37"/>
      <c r="Q253" s="37"/>
      <c r="R253" s="37"/>
    </row>
    <row r="254" spans="1:18" x14ac:dyDescent="0.2">
      <c r="A254" s="43">
        <v>3</v>
      </c>
      <c r="B254" s="43" t="s">
        <v>438</v>
      </c>
      <c r="C254" s="40">
        <v>27</v>
      </c>
      <c r="D254" s="28">
        <v>2</v>
      </c>
      <c r="E254" s="29" t="s">
        <v>308</v>
      </c>
      <c r="F254" s="46"/>
      <c r="G254" s="46"/>
      <c r="H254" s="46"/>
      <c r="I254" s="46"/>
      <c r="J254" s="46"/>
      <c r="K254" s="46"/>
      <c r="L254" s="37"/>
      <c r="M254" s="29"/>
      <c r="N254" s="31"/>
      <c r="O254" s="37"/>
      <c r="P254" s="37"/>
      <c r="Q254" s="37"/>
      <c r="R254" s="37"/>
    </row>
    <row r="255" spans="1:18" x14ac:dyDescent="0.2">
      <c r="A255" s="43">
        <v>3</v>
      </c>
      <c r="B255" s="43" t="s">
        <v>438</v>
      </c>
      <c r="C255" s="40">
        <v>27</v>
      </c>
      <c r="D255" s="28">
        <v>3</v>
      </c>
      <c r="E255" s="29" t="s">
        <v>309</v>
      </c>
      <c r="F255" s="46"/>
      <c r="G255" s="46"/>
      <c r="H255" s="46"/>
      <c r="I255" s="46"/>
      <c r="J255" s="46"/>
      <c r="K255" s="46"/>
      <c r="L255" s="37"/>
      <c r="M255" s="29"/>
      <c r="N255" s="31"/>
      <c r="O255" s="37"/>
      <c r="P255" s="37"/>
      <c r="Q255" s="37"/>
      <c r="R255" s="37"/>
    </row>
    <row r="256" spans="1:18" x14ac:dyDescent="0.2">
      <c r="A256" s="43">
        <v>3</v>
      </c>
      <c r="B256" s="43" t="s">
        <v>438</v>
      </c>
      <c r="C256" s="40">
        <v>27</v>
      </c>
      <c r="D256" s="28">
        <v>4</v>
      </c>
      <c r="E256" s="29" t="s">
        <v>296</v>
      </c>
      <c r="F256" s="46"/>
      <c r="G256" s="46"/>
      <c r="H256" s="46"/>
      <c r="I256" s="46"/>
      <c r="J256" s="46"/>
      <c r="K256" s="46"/>
      <c r="L256" s="37"/>
      <c r="M256" s="29"/>
      <c r="N256" s="31"/>
      <c r="O256" s="37"/>
      <c r="P256" s="37"/>
      <c r="Q256" s="37"/>
      <c r="R256" s="37"/>
    </row>
    <row r="257" spans="1:18" x14ac:dyDescent="0.2">
      <c r="A257" s="43">
        <v>3</v>
      </c>
      <c r="B257" s="43" t="s">
        <v>438</v>
      </c>
      <c r="C257" s="40">
        <v>27</v>
      </c>
      <c r="D257" s="28">
        <v>5</v>
      </c>
      <c r="E257" s="29" t="s">
        <v>265</v>
      </c>
      <c r="F257" s="46"/>
      <c r="G257" s="46"/>
      <c r="H257" s="46"/>
      <c r="I257" s="46"/>
      <c r="J257" s="46"/>
      <c r="K257" s="46"/>
      <c r="L257" s="37"/>
      <c r="M257" s="29"/>
      <c r="N257" s="31"/>
      <c r="O257" s="37"/>
      <c r="P257" s="37"/>
      <c r="Q257" s="37"/>
      <c r="R257" s="37"/>
    </row>
    <row r="258" spans="1:18" x14ac:dyDescent="0.2">
      <c r="A258" s="43">
        <v>3</v>
      </c>
      <c r="B258" s="43" t="s">
        <v>438</v>
      </c>
      <c r="C258" s="40">
        <v>27</v>
      </c>
      <c r="D258" s="28">
        <v>6</v>
      </c>
      <c r="E258" s="34" t="s">
        <v>277</v>
      </c>
      <c r="F258" s="46"/>
      <c r="G258" s="46"/>
      <c r="H258" s="46"/>
      <c r="I258" s="46"/>
      <c r="J258" s="46"/>
      <c r="K258" s="46"/>
      <c r="L258" s="33"/>
      <c r="M258" s="29"/>
      <c r="N258" s="31"/>
      <c r="O258" s="33"/>
      <c r="P258" s="33"/>
      <c r="Q258" s="33"/>
      <c r="R258" s="33"/>
    </row>
    <row r="259" spans="1:18" x14ac:dyDescent="0.2">
      <c r="A259" s="43">
        <v>3</v>
      </c>
      <c r="B259" s="43" t="s">
        <v>438</v>
      </c>
      <c r="C259" s="40">
        <v>27</v>
      </c>
      <c r="D259" s="28">
        <v>7</v>
      </c>
      <c r="E259" s="29" t="s">
        <v>310</v>
      </c>
      <c r="F259" s="46"/>
      <c r="G259" s="46"/>
      <c r="H259" s="46"/>
      <c r="I259" s="46"/>
      <c r="J259" s="46"/>
      <c r="K259" s="46"/>
      <c r="L259" s="37"/>
      <c r="M259" s="29"/>
      <c r="N259" s="31"/>
      <c r="O259" s="37"/>
      <c r="P259" s="37"/>
      <c r="Q259" s="37"/>
      <c r="R259" s="37"/>
    </row>
    <row r="260" spans="1:18" x14ac:dyDescent="0.2">
      <c r="A260" s="43">
        <v>3</v>
      </c>
      <c r="B260" s="43" t="s">
        <v>438</v>
      </c>
      <c r="C260" s="40">
        <v>27</v>
      </c>
      <c r="D260" s="28">
        <v>8</v>
      </c>
      <c r="E260" s="29" t="s">
        <v>311</v>
      </c>
      <c r="F260" s="46"/>
      <c r="G260" s="46"/>
      <c r="H260" s="46"/>
      <c r="I260" s="46"/>
      <c r="J260" s="46"/>
      <c r="K260" s="46"/>
      <c r="L260" s="37"/>
      <c r="M260" s="29"/>
      <c r="N260" s="31"/>
      <c r="O260" s="37"/>
      <c r="P260" s="37"/>
      <c r="Q260" s="37"/>
      <c r="R260" s="37"/>
    </row>
    <row r="261" spans="1:18" x14ac:dyDescent="0.2">
      <c r="A261" s="43">
        <v>3</v>
      </c>
      <c r="B261" s="43" t="s">
        <v>438</v>
      </c>
      <c r="C261" s="40">
        <v>27</v>
      </c>
      <c r="D261" s="28">
        <v>9</v>
      </c>
      <c r="E261" s="29" t="s">
        <v>312</v>
      </c>
      <c r="F261" s="46"/>
      <c r="G261" s="46"/>
      <c r="H261" s="46"/>
      <c r="I261" s="46"/>
      <c r="J261" s="46"/>
      <c r="K261" s="46"/>
      <c r="L261" s="37"/>
      <c r="M261" s="29"/>
      <c r="N261" s="31"/>
      <c r="O261" s="37"/>
      <c r="P261" s="37"/>
      <c r="Q261" s="37"/>
      <c r="R261" s="37"/>
    </row>
    <row r="262" spans="1:18" x14ac:dyDescent="0.2">
      <c r="A262" s="43">
        <v>3</v>
      </c>
      <c r="B262" s="43" t="s">
        <v>438</v>
      </c>
      <c r="C262" s="40">
        <v>27</v>
      </c>
      <c r="D262" s="28">
        <v>10</v>
      </c>
      <c r="E262" s="29" t="s">
        <v>250</v>
      </c>
      <c r="F262" s="46"/>
      <c r="G262" s="46"/>
      <c r="H262" s="46"/>
      <c r="I262" s="46"/>
      <c r="J262" s="46"/>
      <c r="K262" s="46"/>
      <c r="L262" s="37"/>
      <c r="M262" s="29"/>
      <c r="N262" s="31"/>
      <c r="O262" s="37"/>
      <c r="P262" s="37"/>
      <c r="Q262" s="37"/>
      <c r="R262" s="37"/>
    </row>
    <row r="263" spans="1:18" x14ac:dyDescent="0.2">
      <c r="A263" s="27">
        <v>3</v>
      </c>
      <c r="B263" s="27" t="s">
        <v>438</v>
      </c>
      <c r="C263" s="27">
        <v>28</v>
      </c>
      <c r="D263" s="27">
        <v>0</v>
      </c>
      <c r="E263" s="45" t="s">
        <v>318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</row>
    <row r="264" spans="1:18" x14ac:dyDescent="0.2">
      <c r="A264" s="43">
        <v>3</v>
      </c>
      <c r="B264" s="43" t="s">
        <v>438</v>
      </c>
      <c r="C264" s="40">
        <v>28</v>
      </c>
      <c r="D264" s="28">
        <v>1</v>
      </c>
      <c r="E264" s="29" t="s">
        <v>20</v>
      </c>
      <c r="F264" s="46"/>
      <c r="G264" s="46"/>
      <c r="H264" s="46"/>
      <c r="I264" s="46"/>
      <c r="J264" s="46"/>
      <c r="K264" s="46"/>
      <c r="L264" s="37"/>
      <c r="M264" s="29"/>
      <c r="N264" s="31"/>
      <c r="O264" s="37"/>
      <c r="P264" s="37"/>
      <c r="Q264" s="37"/>
      <c r="R264" s="37"/>
    </row>
    <row r="265" spans="1:18" x14ac:dyDescent="0.2">
      <c r="A265" s="43">
        <v>3</v>
      </c>
      <c r="B265" s="43" t="s">
        <v>438</v>
      </c>
      <c r="C265" s="40">
        <v>28</v>
      </c>
      <c r="D265" s="28">
        <v>2</v>
      </c>
      <c r="E265" s="29" t="s">
        <v>319</v>
      </c>
      <c r="F265" s="46"/>
      <c r="G265" s="46"/>
      <c r="H265" s="46"/>
      <c r="I265" s="46"/>
      <c r="J265" s="46"/>
      <c r="K265" s="46"/>
      <c r="L265" s="37"/>
      <c r="M265" s="29"/>
      <c r="N265" s="31"/>
      <c r="O265" s="37"/>
      <c r="P265" s="37"/>
      <c r="Q265" s="37"/>
      <c r="R265" s="37"/>
    </row>
    <row r="266" spans="1:18" x14ac:dyDescent="0.2">
      <c r="A266" s="43">
        <v>3</v>
      </c>
      <c r="B266" s="43" t="s">
        <v>438</v>
      </c>
      <c r="C266" s="40">
        <v>28</v>
      </c>
      <c r="D266" s="28">
        <v>3</v>
      </c>
      <c r="E266" s="29" t="s">
        <v>250</v>
      </c>
      <c r="F266" s="46"/>
      <c r="G266" s="46"/>
      <c r="H266" s="46"/>
      <c r="I266" s="46"/>
      <c r="J266" s="46"/>
      <c r="K266" s="46"/>
      <c r="L266" s="37"/>
      <c r="M266" s="29"/>
      <c r="N266" s="31"/>
      <c r="O266" s="37"/>
      <c r="P266" s="37"/>
      <c r="Q266" s="37"/>
      <c r="R266" s="37"/>
    </row>
    <row r="267" spans="1:18" x14ac:dyDescent="0.2">
      <c r="A267" s="27">
        <v>3</v>
      </c>
      <c r="B267" s="27" t="s">
        <v>438</v>
      </c>
      <c r="C267" s="27">
        <v>29</v>
      </c>
      <c r="D267" s="27">
        <v>0</v>
      </c>
      <c r="E267" s="45" t="s">
        <v>253</v>
      </c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</row>
    <row r="268" spans="1:18" x14ac:dyDescent="0.2">
      <c r="A268" s="43">
        <v>3</v>
      </c>
      <c r="B268" s="43" t="s">
        <v>438</v>
      </c>
      <c r="C268" s="40">
        <v>29</v>
      </c>
      <c r="D268" s="28">
        <v>1</v>
      </c>
      <c r="E268" s="34" t="s">
        <v>254</v>
      </c>
      <c r="F268" s="46"/>
      <c r="G268" s="46"/>
      <c r="H268" s="46"/>
      <c r="I268" s="46"/>
      <c r="J268" s="46"/>
      <c r="K268" s="46"/>
      <c r="L268" s="29"/>
      <c r="M268" s="29"/>
      <c r="N268" s="31"/>
      <c r="O268" s="29"/>
      <c r="P268" s="41"/>
      <c r="Q268" s="41"/>
      <c r="R268" s="33"/>
    </row>
    <row r="269" spans="1:18" x14ac:dyDescent="0.2">
      <c r="A269" s="43">
        <v>3</v>
      </c>
      <c r="B269" s="43" t="s">
        <v>438</v>
      </c>
      <c r="C269" s="40">
        <v>29</v>
      </c>
      <c r="D269" s="28">
        <v>2</v>
      </c>
      <c r="E269" s="29" t="s">
        <v>255</v>
      </c>
      <c r="F269" s="46"/>
      <c r="G269" s="46"/>
      <c r="H269" s="46"/>
      <c r="I269" s="46"/>
      <c r="J269" s="46"/>
      <c r="K269" s="46"/>
      <c r="L269" s="37"/>
      <c r="M269" s="29"/>
      <c r="N269" s="31"/>
      <c r="O269" s="37"/>
      <c r="P269" s="37"/>
      <c r="Q269" s="37"/>
      <c r="R269" s="37"/>
    </row>
    <row r="270" spans="1:18" x14ac:dyDescent="0.2">
      <c r="A270" s="43">
        <v>3</v>
      </c>
      <c r="B270" s="43" t="s">
        <v>438</v>
      </c>
      <c r="C270" s="40">
        <v>29</v>
      </c>
      <c r="D270" s="28">
        <v>3</v>
      </c>
      <c r="E270" s="29" t="s">
        <v>256</v>
      </c>
      <c r="F270" s="46"/>
      <c r="G270" s="46"/>
      <c r="H270" s="46"/>
      <c r="I270" s="46"/>
      <c r="J270" s="46"/>
      <c r="K270" s="46"/>
      <c r="L270" s="37"/>
      <c r="M270" s="29"/>
      <c r="N270" s="31"/>
      <c r="O270" s="37"/>
      <c r="P270" s="37"/>
      <c r="Q270" s="37"/>
      <c r="R270" s="37"/>
    </row>
    <row r="271" spans="1:18" x14ac:dyDescent="0.2">
      <c r="A271" s="43">
        <v>3</v>
      </c>
      <c r="B271" s="43" t="s">
        <v>438</v>
      </c>
      <c r="C271" s="40">
        <v>29</v>
      </c>
      <c r="D271" s="28">
        <v>4</v>
      </c>
      <c r="E271" s="29" t="s">
        <v>257</v>
      </c>
      <c r="F271" s="46"/>
      <c r="G271" s="46"/>
      <c r="H271" s="46"/>
      <c r="I271" s="46"/>
      <c r="J271" s="46"/>
      <c r="K271" s="46"/>
      <c r="L271" s="37"/>
      <c r="M271" s="29"/>
      <c r="N271" s="31"/>
      <c r="O271" s="37"/>
      <c r="P271" s="37"/>
      <c r="Q271" s="37"/>
      <c r="R271" s="37"/>
    </row>
    <row r="272" spans="1:18" x14ac:dyDescent="0.2">
      <c r="A272" s="43">
        <v>3</v>
      </c>
      <c r="B272" s="43" t="s">
        <v>438</v>
      </c>
      <c r="C272" s="40">
        <v>29</v>
      </c>
      <c r="D272" s="28">
        <v>5</v>
      </c>
      <c r="E272" s="29" t="s">
        <v>258</v>
      </c>
      <c r="F272" s="46"/>
      <c r="G272" s="46"/>
      <c r="H272" s="46"/>
      <c r="I272" s="46"/>
      <c r="J272" s="46"/>
      <c r="K272" s="46"/>
      <c r="L272" s="37"/>
      <c r="M272" s="29"/>
      <c r="N272" s="31"/>
      <c r="O272" s="37"/>
      <c r="P272" s="37"/>
      <c r="Q272" s="37"/>
      <c r="R272" s="37"/>
    </row>
    <row r="273" spans="1:18" x14ac:dyDescent="0.2">
      <c r="A273" s="43">
        <v>3</v>
      </c>
      <c r="B273" s="43" t="s">
        <v>438</v>
      </c>
      <c r="C273" s="40">
        <v>29</v>
      </c>
      <c r="D273" s="28">
        <v>6</v>
      </c>
      <c r="E273" s="29" t="s">
        <v>259</v>
      </c>
      <c r="F273" s="46"/>
      <c r="G273" s="46"/>
      <c r="H273" s="46"/>
      <c r="I273" s="46"/>
      <c r="J273" s="46"/>
      <c r="K273" s="46"/>
      <c r="L273" s="37"/>
      <c r="M273" s="29"/>
      <c r="N273" s="31"/>
      <c r="O273" s="37"/>
      <c r="P273" s="37"/>
      <c r="Q273" s="37"/>
      <c r="R273" s="37"/>
    </row>
    <row r="274" spans="1:18" x14ac:dyDescent="0.2">
      <c r="A274" s="43">
        <v>3</v>
      </c>
      <c r="B274" s="43" t="s">
        <v>438</v>
      </c>
      <c r="C274" s="40">
        <v>29</v>
      </c>
      <c r="D274" s="28">
        <v>7</v>
      </c>
      <c r="E274" s="29" t="s">
        <v>260</v>
      </c>
      <c r="F274" s="46"/>
      <c r="G274" s="46"/>
      <c r="H274" s="46"/>
      <c r="I274" s="46"/>
      <c r="J274" s="46"/>
      <c r="K274" s="46"/>
      <c r="L274" s="37"/>
      <c r="M274" s="29"/>
      <c r="N274" s="31"/>
      <c r="O274" s="37"/>
      <c r="P274" s="37"/>
      <c r="Q274" s="37"/>
      <c r="R274" s="37"/>
    </row>
    <row r="275" spans="1:18" x14ac:dyDescent="0.2">
      <c r="A275" s="43">
        <v>3</v>
      </c>
      <c r="B275" s="43" t="s">
        <v>438</v>
      </c>
      <c r="C275" s="40">
        <v>29</v>
      </c>
      <c r="D275" s="28">
        <v>8</v>
      </c>
      <c r="E275" s="29" t="s">
        <v>261</v>
      </c>
      <c r="F275" s="46"/>
      <c r="G275" s="46"/>
      <c r="H275" s="46"/>
      <c r="I275" s="46"/>
      <c r="J275" s="46"/>
      <c r="K275" s="46"/>
      <c r="L275" s="37"/>
      <c r="M275" s="29"/>
      <c r="N275" s="31"/>
      <c r="O275" s="37"/>
      <c r="P275" s="37"/>
      <c r="Q275" s="37"/>
      <c r="R275" s="37"/>
    </row>
    <row r="276" spans="1:18" x14ac:dyDescent="0.2">
      <c r="A276" s="43">
        <v>3</v>
      </c>
      <c r="B276" s="43" t="s">
        <v>438</v>
      </c>
      <c r="C276" s="40">
        <v>29</v>
      </c>
      <c r="D276" s="28">
        <v>9</v>
      </c>
      <c r="E276" s="29" t="s">
        <v>262</v>
      </c>
      <c r="F276" s="46"/>
      <c r="G276" s="46"/>
      <c r="H276" s="46"/>
      <c r="I276" s="46"/>
      <c r="J276" s="46"/>
      <c r="K276" s="46"/>
      <c r="L276" s="37"/>
      <c r="M276" s="29"/>
      <c r="N276" s="31"/>
      <c r="O276" s="37"/>
      <c r="P276" s="37"/>
      <c r="Q276" s="37"/>
      <c r="R276" s="37"/>
    </row>
    <row r="277" spans="1:18" x14ac:dyDescent="0.2">
      <c r="A277" s="43">
        <v>3</v>
      </c>
      <c r="B277" s="43" t="s">
        <v>438</v>
      </c>
      <c r="C277" s="40">
        <v>29</v>
      </c>
      <c r="D277" s="28">
        <v>10</v>
      </c>
      <c r="E277" s="34" t="s">
        <v>263</v>
      </c>
      <c r="F277" s="46"/>
      <c r="G277" s="46"/>
      <c r="H277" s="46"/>
      <c r="I277" s="46"/>
      <c r="J277" s="46"/>
      <c r="K277" s="46"/>
      <c r="L277" s="33"/>
      <c r="M277" s="29"/>
      <c r="N277" s="31"/>
      <c r="O277" s="34"/>
      <c r="P277" s="41"/>
      <c r="Q277" s="41"/>
      <c r="R277" s="33"/>
    </row>
    <row r="278" spans="1:18" x14ac:dyDescent="0.2">
      <c r="A278" s="43">
        <v>3</v>
      </c>
      <c r="B278" s="43" t="s">
        <v>438</v>
      </c>
      <c r="C278" s="40">
        <v>29</v>
      </c>
      <c r="D278" s="28">
        <v>11</v>
      </c>
      <c r="E278" s="29" t="s">
        <v>264</v>
      </c>
      <c r="F278" s="46"/>
      <c r="G278" s="46"/>
      <c r="H278" s="46"/>
      <c r="I278" s="46"/>
      <c r="J278" s="46"/>
      <c r="K278" s="46"/>
      <c r="L278" s="37"/>
      <c r="M278" s="29"/>
      <c r="N278" s="31"/>
      <c r="O278" s="37"/>
      <c r="P278" s="37"/>
      <c r="Q278" s="37"/>
      <c r="R278" s="37"/>
    </row>
    <row r="279" spans="1:18" x14ac:dyDescent="0.2">
      <c r="A279" s="43">
        <v>3</v>
      </c>
      <c r="B279" s="43" t="s">
        <v>438</v>
      </c>
      <c r="C279" s="40">
        <v>29</v>
      </c>
      <c r="D279" s="28">
        <v>12</v>
      </c>
      <c r="E279" s="34" t="s">
        <v>265</v>
      </c>
      <c r="F279" s="46"/>
      <c r="G279" s="46"/>
      <c r="H279" s="46"/>
      <c r="I279" s="46"/>
      <c r="J279" s="46"/>
      <c r="K279" s="46"/>
      <c r="L279" s="33"/>
      <c r="M279" s="29"/>
      <c r="N279" s="31"/>
      <c r="O279" s="33"/>
      <c r="P279" s="33"/>
      <c r="Q279" s="33"/>
      <c r="R279" s="33"/>
    </row>
    <row r="280" spans="1:18" x14ac:dyDescent="0.2">
      <c r="A280" s="43">
        <v>3</v>
      </c>
      <c r="B280" s="43" t="s">
        <v>438</v>
      </c>
      <c r="C280" s="40">
        <v>29</v>
      </c>
      <c r="D280" s="28">
        <v>13</v>
      </c>
      <c r="E280" s="29" t="s">
        <v>266</v>
      </c>
      <c r="F280" s="46"/>
      <c r="G280" s="46"/>
      <c r="H280" s="46"/>
      <c r="I280" s="46"/>
      <c r="J280" s="46"/>
      <c r="K280" s="46"/>
      <c r="L280" s="37"/>
      <c r="M280" s="29"/>
      <c r="N280" s="31"/>
      <c r="O280" s="37"/>
      <c r="P280" s="37"/>
      <c r="Q280" s="37"/>
      <c r="R280" s="37"/>
    </row>
    <row r="281" spans="1:18" x14ac:dyDescent="0.2">
      <c r="A281" s="43">
        <v>3</v>
      </c>
      <c r="B281" s="43" t="s">
        <v>438</v>
      </c>
      <c r="C281" s="40">
        <v>29</v>
      </c>
      <c r="D281" s="28">
        <v>14</v>
      </c>
      <c r="E281" s="34" t="s">
        <v>267</v>
      </c>
      <c r="F281" s="46"/>
      <c r="G281" s="46"/>
      <c r="H281" s="46"/>
      <c r="I281" s="46"/>
      <c r="J281" s="46"/>
      <c r="K281" s="46"/>
      <c r="L281" s="34"/>
      <c r="M281" s="29"/>
      <c r="N281" s="31"/>
      <c r="O281" s="29"/>
      <c r="P281" s="42"/>
      <c r="Q281" s="42"/>
      <c r="R281" s="33"/>
    </row>
    <row r="282" spans="1:18" x14ac:dyDescent="0.2">
      <c r="A282" s="43">
        <v>3</v>
      </c>
      <c r="B282" s="43" t="s">
        <v>438</v>
      </c>
      <c r="C282" s="40">
        <v>29</v>
      </c>
      <c r="D282" s="28">
        <v>15</v>
      </c>
      <c r="E282" s="29" t="s">
        <v>268</v>
      </c>
      <c r="F282" s="46"/>
      <c r="G282" s="46"/>
      <c r="H282" s="46"/>
      <c r="I282" s="46"/>
      <c r="J282" s="46"/>
      <c r="K282" s="46"/>
      <c r="L282" s="35"/>
      <c r="M282" s="29"/>
      <c r="N282" s="31"/>
      <c r="O282" s="35"/>
      <c r="P282" s="35"/>
      <c r="Q282" s="35"/>
      <c r="R282" s="35"/>
    </row>
    <row r="283" spans="1:18" x14ac:dyDescent="0.2">
      <c r="A283" s="27">
        <v>3</v>
      </c>
      <c r="B283" s="27" t="s">
        <v>438</v>
      </c>
      <c r="C283" s="27">
        <v>30</v>
      </c>
      <c r="D283" s="27">
        <v>0</v>
      </c>
      <c r="E283" s="45" t="s">
        <v>330</v>
      </c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</row>
    <row r="284" spans="1:18" x14ac:dyDescent="0.2">
      <c r="A284" s="43">
        <v>3</v>
      </c>
      <c r="B284" s="43" t="s">
        <v>438</v>
      </c>
      <c r="C284" s="40">
        <v>30</v>
      </c>
      <c r="D284" s="28">
        <v>1</v>
      </c>
      <c r="E284" s="29" t="s">
        <v>331</v>
      </c>
      <c r="F284" s="46"/>
      <c r="G284" s="46"/>
      <c r="H284" s="46"/>
      <c r="I284" s="46"/>
      <c r="J284" s="46"/>
      <c r="K284" s="46"/>
      <c r="L284" s="37"/>
      <c r="M284" s="29"/>
      <c r="N284" s="31"/>
      <c r="O284" s="37"/>
      <c r="P284" s="37"/>
      <c r="Q284" s="37"/>
      <c r="R284" s="37"/>
    </row>
    <row r="285" spans="1:18" x14ac:dyDescent="0.2">
      <c r="A285" s="43">
        <v>3</v>
      </c>
      <c r="B285" s="43" t="s">
        <v>438</v>
      </c>
      <c r="C285" s="40">
        <v>30</v>
      </c>
      <c r="D285" s="28">
        <v>2</v>
      </c>
      <c r="E285" s="29" t="s">
        <v>332</v>
      </c>
      <c r="F285" s="46"/>
      <c r="G285" s="46"/>
      <c r="H285" s="46"/>
      <c r="I285" s="46"/>
      <c r="J285" s="46"/>
      <c r="K285" s="46"/>
      <c r="L285" s="37"/>
      <c r="M285" s="29"/>
      <c r="N285" s="31"/>
      <c r="O285" s="37"/>
      <c r="P285" s="37"/>
      <c r="Q285" s="37"/>
      <c r="R285" s="37"/>
    </row>
    <row r="286" spans="1:18" x14ac:dyDescent="0.2">
      <c r="A286" s="43">
        <v>3</v>
      </c>
      <c r="B286" s="43" t="s">
        <v>438</v>
      </c>
      <c r="C286" s="40">
        <v>30</v>
      </c>
      <c r="D286" s="28">
        <v>3</v>
      </c>
      <c r="E286" s="29" t="s">
        <v>333</v>
      </c>
      <c r="F286" s="46"/>
      <c r="G286" s="46"/>
      <c r="H286" s="46"/>
      <c r="I286" s="46"/>
      <c r="J286" s="46"/>
      <c r="K286" s="46"/>
      <c r="L286" s="37"/>
      <c r="M286" s="29"/>
      <c r="N286" s="31"/>
      <c r="O286" s="37"/>
      <c r="P286" s="37"/>
      <c r="Q286" s="37"/>
      <c r="R286" s="37"/>
    </row>
    <row r="287" spans="1:18" x14ac:dyDescent="0.2">
      <c r="A287" s="43">
        <v>3</v>
      </c>
      <c r="B287" s="43" t="s">
        <v>438</v>
      </c>
      <c r="C287" s="40">
        <v>30</v>
      </c>
      <c r="D287" s="28">
        <v>4</v>
      </c>
      <c r="E287" s="29" t="s">
        <v>334</v>
      </c>
      <c r="F287" s="46"/>
      <c r="G287" s="46"/>
      <c r="H287" s="46"/>
      <c r="I287" s="46"/>
      <c r="J287" s="46"/>
      <c r="K287" s="46"/>
      <c r="L287" s="37"/>
      <c r="M287" s="29"/>
      <c r="N287" s="31"/>
      <c r="O287" s="37"/>
      <c r="P287" s="37"/>
      <c r="Q287" s="37"/>
      <c r="R287" s="37"/>
    </row>
    <row r="288" spans="1:18" x14ac:dyDescent="0.2">
      <c r="A288" s="43">
        <v>3</v>
      </c>
      <c r="B288" s="43" t="s">
        <v>438</v>
      </c>
      <c r="C288" s="40">
        <v>30</v>
      </c>
      <c r="D288" s="28">
        <v>5</v>
      </c>
      <c r="E288" s="29" t="s">
        <v>335</v>
      </c>
      <c r="F288" s="46"/>
      <c r="G288" s="46"/>
      <c r="H288" s="46"/>
      <c r="I288" s="46"/>
      <c r="J288" s="46"/>
      <c r="K288" s="46"/>
      <c r="L288" s="29"/>
      <c r="M288" s="29"/>
      <c r="N288" s="31"/>
      <c r="O288" s="29"/>
      <c r="P288" s="36"/>
      <c r="Q288" s="36"/>
      <c r="R288" s="35"/>
    </row>
    <row r="289" spans="1:18" x14ac:dyDescent="0.2">
      <c r="A289" s="43">
        <v>3</v>
      </c>
      <c r="B289" s="43" t="s">
        <v>438</v>
      </c>
      <c r="C289" s="40">
        <v>30</v>
      </c>
      <c r="D289" s="28">
        <v>6</v>
      </c>
      <c r="E289" s="29" t="s">
        <v>265</v>
      </c>
      <c r="F289" s="46"/>
      <c r="G289" s="46"/>
      <c r="H289" s="46"/>
      <c r="I289" s="46"/>
      <c r="J289" s="46"/>
      <c r="K289" s="46"/>
      <c r="L289" s="37"/>
      <c r="M289" s="29"/>
      <c r="N289" s="31"/>
      <c r="O289" s="37"/>
      <c r="P289" s="37"/>
      <c r="Q289" s="37"/>
      <c r="R289" s="37"/>
    </row>
    <row r="290" spans="1:18" x14ac:dyDescent="0.2">
      <c r="A290" s="43">
        <v>3</v>
      </c>
      <c r="B290" s="43" t="s">
        <v>438</v>
      </c>
      <c r="C290" s="40">
        <v>30</v>
      </c>
      <c r="D290" s="28">
        <v>7</v>
      </c>
      <c r="E290" s="29" t="s">
        <v>296</v>
      </c>
      <c r="F290" s="46"/>
      <c r="G290" s="46"/>
      <c r="H290" s="46"/>
      <c r="I290" s="46"/>
      <c r="J290" s="46"/>
      <c r="K290" s="46"/>
      <c r="L290" s="37"/>
      <c r="M290" s="29"/>
      <c r="N290" s="31"/>
      <c r="O290" s="37"/>
      <c r="P290" s="37"/>
      <c r="Q290" s="37"/>
      <c r="R290" s="37"/>
    </row>
    <row r="291" spans="1:18" x14ac:dyDescent="0.2">
      <c r="A291" s="43">
        <v>3</v>
      </c>
      <c r="B291" s="43" t="s">
        <v>438</v>
      </c>
      <c r="C291" s="40">
        <v>30</v>
      </c>
      <c r="D291" s="28">
        <v>8</v>
      </c>
      <c r="E291" s="29" t="s">
        <v>243</v>
      </c>
      <c r="F291" s="46"/>
      <c r="G291" s="46"/>
      <c r="H291" s="46"/>
      <c r="I291" s="46"/>
      <c r="J291" s="46"/>
      <c r="K291" s="46"/>
      <c r="L291" s="37"/>
      <c r="M291" s="29"/>
      <c r="N291" s="31"/>
      <c r="O291" s="37"/>
      <c r="P291" s="37"/>
      <c r="Q291" s="37"/>
      <c r="R291" s="37"/>
    </row>
    <row r="292" spans="1:18" x14ac:dyDescent="0.2">
      <c r="A292" s="27">
        <v>3</v>
      </c>
      <c r="B292" s="27" t="s">
        <v>438</v>
      </c>
      <c r="C292" s="27">
        <v>31</v>
      </c>
      <c r="D292" s="27">
        <v>0</v>
      </c>
      <c r="E292" s="45" t="s">
        <v>291</v>
      </c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</row>
    <row r="293" spans="1:18" x14ac:dyDescent="0.2">
      <c r="A293" s="43">
        <v>3</v>
      </c>
      <c r="B293" s="43" t="s">
        <v>438</v>
      </c>
      <c r="C293" s="40">
        <v>31</v>
      </c>
      <c r="D293" s="28">
        <v>1</v>
      </c>
      <c r="E293" s="29" t="s">
        <v>292</v>
      </c>
      <c r="F293" s="46"/>
      <c r="G293" s="46"/>
      <c r="H293" s="46"/>
      <c r="I293" s="46"/>
      <c r="J293" s="46"/>
      <c r="K293" s="46"/>
      <c r="L293" s="37"/>
      <c r="M293" s="29"/>
      <c r="N293" s="31"/>
      <c r="O293" s="37"/>
      <c r="P293" s="37"/>
      <c r="Q293" s="37"/>
      <c r="R293" s="37"/>
    </row>
    <row r="294" spans="1:18" x14ac:dyDescent="0.2">
      <c r="A294" s="43">
        <v>3</v>
      </c>
      <c r="B294" s="43" t="s">
        <v>438</v>
      </c>
      <c r="C294" s="40">
        <v>31</v>
      </c>
      <c r="D294" s="28">
        <v>2</v>
      </c>
      <c r="E294" s="29" t="s">
        <v>293</v>
      </c>
      <c r="F294" s="46"/>
      <c r="G294" s="46"/>
      <c r="H294" s="46"/>
      <c r="I294" s="46"/>
      <c r="J294" s="46"/>
      <c r="K294" s="46"/>
      <c r="L294" s="37"/>
      <c r="M294" s="29"/>
      <c r="N294" s="31"/>
      <c r="O294" s="37"/>
      <c r="P294" s="37"/>
      <c r="Q294" s="37"/>
      <c r="R294" s="37"/>
    </row>
    <row r="295" spans="1:18" x14ac:dyDescent="0.2">
      <c r="A295" s="43">
        <v>3</v>
      </c>
      <c r="B295" s="43" t="s">
        <v>438</v>
      </c>
      <c r="C295" s="40">
        <v>31</v>
      </c>
      <c r="D295" s="28">
        <v>3</v>
      </c>
      <c r="E295" s="29" t="s">
        <v>294</v>
      </c>
      <c r="F295" s="46"/>
      <c r="G295" s="46"/>
      <c r="H295" s="46"/>
      <c r="I295" s="46"/>
      <c r="J295" s="46"/>
      <c r="K295" s="46"/>
      <c r="L295" s="35"/>
      <c r="M295" s="29"/>
      <c r="N295" s="31"/>
      <c r="O295" s="35"/>
      <c r="P295" s="35"/>
      <c r="Q295" s="35"/>
      <c r="R295" s="35"/>
    </row>
    <row r="296" spans="1:18" x14ac:dyDescent="0.2">
      <c r="A296" s="43">
        <v>3</v>
      </c>
      <c r="B296" s="43" t="s">
        <v>438</v>
      </c>
      <c r="C296" s="40">
        <v>31</v>
      </c>
      <c r="D296" s="28">
        <v>4</v>
      </c>
      <c r="E296" s="29" t="s">
        <v>277</v>
      </c>
      <c r="F296" s="46"/>
      <c r="G296" s="46"/>
      <c r="H296" s="46"/>
      <c r="I296" s="46"/>
      <c r="J296" s="46"/>
      <c r="K296" s="46"/>
      <c r="L296" s="37"/>
      <c r="M296" s="29"/>
      <c r="N296" s="31"/>
      <c r="O296" s="37"/>
      <c r="P296" s="37"/>
      <c r="Q296" s="37"/>
      <c r="R296" s="37"/>
    </row>
    <row r="297" spans="1:18" x14ac:dyDescent="0.2">
      <c r="A297" s="43">
        <v>3</v>
      </c>
      <c r="B297" s="43" t="s">
        <v>438</v>
      </c>
      <c r="C297" s="40">
        <v>31</v>
      </c>
      <c r="D297" s="28">
        <v>5</v>
      </c>
      <c r="E297" s="29" t="s">
        <v>295</v>
      </c>
      <c r="F297" s="46"/>
      <c r="G297" s="46"/>
      <c r="H297" s="46"/>
      <c r="I297" s="46"/>
      <c r="J297" s="46"/>
      <c r="K297" s="46"/>
      <c r="L297" s="37"/>
      <c r="M297" s="29"/>
      <c r="N297" s="31"/>
      <c r="O297" s="37"/>
      <c r="P297" s="37"/>
      <c r="Q297" s="37"/>
      <c r="R297" s="37"/>
    </row>
    <row r="298" spans="1:18" x14ac:dyDescent="0.2">
      <c r="A298" s="43">
        <v>3</v>
      </c>
      <c r="B298" s="43" t="s">
        <v>438</v>
      </c>
      <c r="C298" s="40">
        <v>31</v>
      </c>
      <c r="D298" s="28">
        <v>6</v>
      </c>
      <c r="E298" s="29" t="s">
        <v>296</v>
      </c>
      <c r="F298" s="46"/>
      <c r="G298" s="46"/>
      <c r="H298" s="46"/>
      <c r="I298" s="46"/>
      <c r="J298" s="46"/>
      <c r="K298" s="46"/>
      <c r="L298" s="37"/>
      <c r="M298" s="29"/>
      <c r="N298" s="31"/>
      <c r="O298" s="37"/>
      <c r="P298" s="37"/>
      <c r="Q298" s="37"/>
      <c r="R298" s="37"/>
    </row>
    <row r="299" spans="1:18" x14ac:dyDescent="0.2">
      <c r="A299" s="43">
        <v>3</v>
      </c>
      <c r="B299" s="43" t="s">
        <v>438</v>
      </c>
      <c r="C299" s="40">
        <v>31</v>
      </c>
      <c r="D299" s="28">
        <v>7</v>
      </c>
      <c r="E299" s="29" t="s">
        <v>283</v>
      </c>
      <c r="F299" s="46"/>
      <c r="G299" s="46"/>
      <c r="H299" s="46"/>
      <c r="I299" s="46"/>
      <c r="J299" s="46"/>
      <c r="K299" s="46"/>
      <c r="L299" s="37"/>
      <c r="M299" s="29"/>
      <c r="N299" s="31"/>
      <c r="O299" s="37"/>
      <c r="P299" s="37"/>
      <c r="Q299" s="37"/>
      <c r="R299" s="37"/>
    </row>
    <row r="300" spans="1:18" x14ac:dyDescent="0.2">
      <c r="A300" s="27">
        <v>3</v>
      </c>
      <c r="B300" s="27" t="s">
        <v>438</v>
      </c>
      <c r="C300" s="27">
        <v>32</v>
      </c>
      <c r="D300" s="27">
        <v>0</v>
      </c>
      <c r="E300" s="45" t="s">
        <v>302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</row>
    <row r="301" spans="1:18" x14ac:dyDescent="0.2">
      <c r="A301" s="43">
        <v>3</v>
      </c>
      <c r="B301" s="43" t="s">
        <v>438</v>
      </c>
      <c r="C301" s="40">
        <v>32</v>
      </c>
      <c r="D301" s="28">
        <v>1</v>
      </c>
      <c r="E301" s="34" t="s">
        <v>303</v>
      </c>
      <c r="F301" s="46"/>
      <c r="G301" s="46"/>
      <c r="H301" s="46"/>
      <c r="I301" s="46"/>
      <c r="J301" s="46"/>
      <c r="K301" s="46"/>
      <c r="L301" s="33"/>
      <c r="M301" s="29"/>
      <c r="N301" s="31"/>
      <c r="O301" s="33"/>
      <c r="P301" s="33"/>
      <c r="Q301" s="33"/>
      <c r="R301" s="33"/>
    </row>
    <row r="302" spans="1:18" x14ac:dyDescent="0.2">
      <c r="A302" s="43">
        <v>3</v>
      </c>
      <c r="B302" s="43" t="s">
        <v>438</v>
      </c>
      <c r="C302" s="40">
        <v>32</v>
      </c>
      <c r="D302" s="28">
        <v>2</v>
      </c>
      <c r="E302" s="29" t="s">
        <v>266</v>
      </c>
      <c r="F302" s="46"/>
      <c r="G302" s="46"/>
      <c r="H302" s="46"/>
      <c r="I302" s="46"/>
      <c r="J302" s="46"/>
      <c r="K302" s="46"/>
      <c r="L302" s="37"/>
      <c r="M302" s="29"/>
      <c r="N302" s="31"/>
      <c r="O302" s="37"/>
      <c r="P302" s="37"/>
      <c r="Q302" s="37"/>
      <c r="R302" s="37"/>
    </row>
    <row r="303" spans="1:18" x14ac:dyDescent="0.2">
      <c r="A303" s="43">
        <v>3</v>
      </c>
      <c r="B303" s="43" t="s">
        <v>438</v>
      </c>
      <c r="C303" s="40">
        <v>32</v>
      </c>
      <c r="D303" s="28">
        <v>3</v>
      </c>
      <c r="E303" s="29" t="s">
        <v>304</v>
      </c>
      <c r="F303" s="46"/>
      <c r="G303" s="46"/>
      <c r="H303" s="46"/>
      <c r="I303" s="46"/>
      <c r="J303" s="46"/>
      <c r="K303" s="46"/>
      <c r="L303" s="37"/>
      <c r="M303" s="29"/>
      <c r="N303" s="31"/>
      <c r="O303" s="37"/>
      <c r="P303" s="37"/>
      <c r="Q303" s="37"/>
      <c r="R303" s="37"/>
    </row>
    <row r="304" spans="1:18" x14ac:dyDescent="0.2">
      <c r="A304" s="43">
        <v>3</v>
      </c>
      <c r="B304" s="43" t="s">
        <v>438</v>
      </c>
      <c r="C304" s="40">
        <v>32</v>
      </c>
      <c r="D304" s="28">
        <v>4</v>
      </c>
      <c r="E304" s="29" t="s">
        <v>305</v>
      </c>
      <c r="F304" s="46"/>
      <c r="G304" s="46"/>
      <c r="H304" s="46"/>
      <c r="I304" s="46"/>
      <c r="J304" s="46"/>
      <c r="K304" s="46"/>
      <c r="L304" s="37"/>
      <c r="M304" s="29"/>
      <c r="N304" s="31"/>
      <c r="O304" s="37"/>
      <c r="P304" s="37"/>
      <c r="Q304" s="37"/>
      <c r="R304" s="37"/>
    </row>
    <row r="305" spans="1:18" x14ac:dyDescent="0.2">
      <c r="A305" s="43">
        <v>3</v>
      </c>
      <c r="B305" s="43" t="s">
        <v>438</v>
      </c>
      <c r="C305" s="40">
        <v>32</v>
      </c>
      <c r="D305" s="28">
        <v>5</v>
      </c>
      <c r="E305" s="29" t="s">
        <v>306</v>
      </c>
      <c r="F305" s="46"/>
      <c r="G305" s="46"/>
      <c r="H305" s="46"/>
      <c r="I305" s="46"/>
      <c r="J305" s="46"/>
      <c r="K305" s="46"/>
      <c r="L305" s="37"/>
      <c r="M305" s="29"/>
      <c r="N305" s="31"/>
      <c r="O305" s="37"/>
      <c r="P305" s="37"/>
      <c r="Q305" s="37"/>
      <c r="R305" s="37"/>
    </row>
    <row r="306" spans="1:18" x14ac:dyDescent="0.2">
      <c r="A306" s="27">
        <v>3</v>
      </c>
      <c r="B306" s="27" t="s">
        <v>438</v>
      </c>
      <c r="C306" s="27">
        <v>33</v>
      </c>
      <c r="D306" s="27">
        <v>0</v>
      </c>
      <c r="E306" s="45" t="s">
        <v>325</v>
      </c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</row>
    <row r="307" spans="1:18" x14ac:dyDescent="0.2">
      <c r="A307" s="43">
        <v>3</v>
      </c>
      <c r="B307" s="43" t="s">
        <v>438</v>
      </c>
      <c r="C307" s="40">
        <v>33</v>
      </c>
      <c r="D307" s="28">
        <v>1</v>
      </c>
      <c r="E307" s="29" t="s">
        <v>326</v>
      </c>
      <c r="F307" s="46"/>
      <c r="G307" s="46"/>
      <c r="H307" s="46"/>
      <c r="I307" s="46"/>
      <c r="J307" s="46"/>
      <c r="K307" s="46"/>
      <c r="L307" s="37"/>
      <c r="M307" s="29"/>
      <c r="N307" s="31"/>
      <c r="O307" s="37"/>
      <c r="P307" s="37"/>
      <c r="Q307" s="37"/>
      <c r="R307" s="37"/>
    </row>
    <row r="308" spans="1:18" x14ac:dyDescent="0.2">
      <c r="A308" s="43">
        <v>3</v>
      </c>
      <c r="B308" s="43" t="s">
        <v>438</v>
      </c>
      <c r="C308" s="40">
        <v>33</v>
      </c>
      <c r="D308" s="28">
        <v>2</v>
      </c>
      <c r="E308" s="29" t="s">
        <v>327</v>
      </c>
      <c r="F308" s="46"/>
      <c r="G308" s="46"/>
      <c r="H308" s="46"/>
      <c r="I308" s="46"/>
      <c r="J308" s="46"/>
      <c r="K308" s="46"/>
      <c r="L308" s="37"/>
      <c r="M308" s="29"/>
      <c r="N308" s="31"/>
      <c r="O308" s="37"/>
      <c r="P308" s="37"/>
      <c r="Q308" s="37"/>
      <c r="R308" s="37"/>
    </row>
    <row r="309" spans="1:18" x14ac:dyDescent="0.2">
      <c r="A309" s="43">
        <v>3</v>
      </c>
      <c r="B309" s="43" t="s">
        <v>438</v>
      </c>
      <c r="C309" s="40">
        <v>33</v>
      </c>
      <c r="D309" s="28">
        <v>3</v>
      </c>
      <c r="E309" s="29" t="s">
        <v>277</v>
      </c>
      <c r="F309" s="46"/>
      <c r="G309" s="46"/>
      <c r="H309" s="46"/>
      <c r="I309" s="46"/>
      <c r="J309" s="46"/>
      <c r="K309" s="46"/>
      <c r="L309" s="37"/>
      <c r="M309" s="29"/>
      <c r="N309" s="31"/>
      <c r="O309" s="37"/>
      <c r="P309" s="37"/>
      <c r="Q309" s="37"/>
      <c r="R309" s="37"/>
    </row>
    <row r="310" spans="1:18" x14ac:dyDescent="0.2">
      <c r="A310" s="43">
        <v>3</v>
      </c>
      <c r="B310" s="43" t="s">
        <v>438</v>
      </c>
      <c r="C310" s="40">
        <v>33</v>
      </c>
      <c r="D310" s="28">
        <v>4</v>
      </c>
      <c r="E310" s="29" t="s">
        <v>328</v>
      </c>
      <c r="F310" s="46"/>
      <c r="G310" s="46"/>
      <c r="H310" s="46"/>
      <c r="I310" s="46"/>
      <c r="J310" s="46"/>
      <c r="K310" s="46"/>
      <c r="L310" s="37"/>
      <c r="M310" s="29"/>
      <c r="N310" s="31"/>
      <c r="O310" s="37"/>
      <c r="P310" s="37"/>
      <c r="Q310" s="37"/>
      <c r="R310" s="37"/>
    </row>
    <row r="311" spans="1:18" x14ac:dyDescent="0.2">
      <c r="A311" s="43">
        <v>3</v>
      </c>
      <c r="B311" s="43" t="s">
        <v>438</v>
      </c>
      <c r="C311" s="40">
        <v>33</v>
      </c>
      <c r="D311" s="28">
        <v>5</v>
      </c>
      <c r="E311" s="29" t="s">
        <v>329</v>
      </c>
      <c r="F311" s="46"/>
      <c r="G311" s="46"/>
      <c r="H311" s="46"/>
      <c r="I311" s="46"/>
      <c r="J311" s="46"/>
      <c r="K311" s="46"/>
      <c r="L311" s="37"/>
      <c r="M311" s="29"/>
      <c r="N311" s="31"/>
      <c r="O311" s="37"/>
      <c r="P311" s="37"/>
      <c r="Q311" s="37"/>
      <c r="R311" s="37"/>
    </row>
    <row r="312" spans="1:18" x14ac:dyDescent="0.2">
      <c r="A312" s="27">
        <v>3</v>
      </c>
      <c r="B312" s="27" t="s">
        <v>438</v>
      </c>
      <c r="C312" s="27">
        <v>34</v>
      </c>
      <c r="D312" s="27">
        <v>0</v>
      </c>
      <c r="E312" s="45" t="s">
        <v>284</v>
      </c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</row>
    <row r="313" spans="1:18" x14ac:dyDescent="0.2">
      <c r="A313" s="43">
        <v>3</v>
      </c>
      <c r="B313" s="43" t="s">
        <v>438</v>
      </c>
      <c r="C313" s="40">
        <v>34</v>
      </c>
      <c r="D313" s="28">
        <v>1</v>
      </c>
      <c r="E313" s="29" t="s">
        <v>285</v>
      </c>
      <c r="F313" s="46"/>
      <c r="G313" s="46"/>
      <c r="H313" s="46"/>
      <c r="I313" s="46"/>
      <c r="J313" s="46"/>
      <c r="K313" s="46"/>
      <c r="L313" s="37"/>
      <c r="M313" s="29"/>
      <c r="N313" s="31"/>
      <c r="O313" s="37"/>
      <c r="P313" s="37"/>
      <c r="Q313" s="37"/>
      <c r="R313" s="37"/>
    </row>
    <row r="314" spans="1:18" x14ac:dyDescent="0.2">
      <c r="A314" s="43">
        <v>3</v>
      </c>
      <c r="B314" s="43" t="s">
        <v>438</v>
      </c>
      <c r="C314" s="40">
        <v>34</v>
      </c>
      <c r="D314" s="28">
        <v>2</v>
      </c>
      <c r="E314" s="29" t="s">
        <v>286</v>
      </c>
      <c r="F314" s="46"/>
      <c r="G314" s="46"/>
      <c r="H314" s="46"/>
      <c r="I314" s="46"/>
      <c r="J314" s="46"/>
      <c r="K314" s="46"/>
      <c r="L314" s="37"/>
      <c r="M314" s="29"/>
      <c r="N314" s="31"/>
      <c r="O314" s="37"/>
      <c r="P314" s="37"/>
      <c r="Q314" s="37"/>
      <c r="R314" s="37"/>
    </row>
    <row r="315" spans="1:18" x14ac:dyDescent="0.2">
      <c r="A315" s="43">
        <v>3</v>
      </c>
      <c r="B315" s="43" t="s">
        <v>438</v>
      </c>
      <c r="C315" s="40">
        <v>34</v>
      </c>
      <c r="D315" s="28">
        <v>3</v>
      </c>
      <c r="E315" s="29" t="s">
        <v>287</v>
      </c>
      <c r="F315" s="46"/>
      <c r="G315" s="46"/>
      <c r="H315" s="46"/>
      <c r="I315" s="46"/>
      <c r="J315" s="46"/>
      <c r="K315" s="46"/>
      <c r="L315" s="37"/>
      <c r="M315" s="29"/>
      <c r="N315" s="31"/>
      <c r="O315" s="37"/>
      <c r="P315" s="37"/>
      <c r="Q315" s="37"/>
      <c r="R315" s="37"/>
    </row>
    <row r="316" spans="1:18" x14ac:dyDescent="0.2">
      <c r="A316" s="43">
        <v>3</v>
      </c>
      <c r="B316" s="43" t="s">
        <v>438</v>
      </c>
      <c r="C316" s="40">
        <v>34</v>
      </c>
      <c r="D316" s="28">
        <v>4</v>
      </c>
      <c r="E316" s="29" t="s">
        <v>288</v>
      </c>
      <c r="F316" s="46"/>
      <c r="G316" s="46"/>
      <c r="H316" s="46"/>
      <c r="I316" s="46"/>
      <c r="J316" s="46"/>
      <c r="K316" s="46"/>
      <c r="L316" s="37"/>
      <c r="M316" s="29"/>
      <c r="N316" s="31"/>
      <c r="O316" s="37"/>
      <c r="P316" s="37"/>
      <c r="Q316" s="37"/>
      <c r="R316" s="37"/>
    </row>
    <row r="317" spans="1:18" x14ac:dyDescent="0.2">
      <c r="A317" s="43">
        <v>3</v>
      </c>
      <c r="B317" s="43" t="s">
        <v>438</v>
      </c>
      <c r="C317" s="40">
        <v>34</v>
      </c>
      <c r="D317" s="28">
        <v>5</v>
      </c>
      <c r="E317" s="29" t="s">
        <v>289</v>
      </c>
      <c r="F317" s="46"/>
      <c r="G317" s="46"/>
      <c r="H317" s="46"/>
      <c r="I317" s="46"/>
      <c r="J317" s="46"/>
      <c r="K317" s="46"/>
      <c r="L317" s="37"/>
      <c r="M317" s="29"/>
      <c r="N317" s="31"/>
      <c r="O317" s="37"/>
      <c r="P317" s="37"/>
      <c r="Q317" s="37"/>
      <c r="R317" s="37"/>
    </row>
    <row r="318" spans="1:18" x14ac:dyDescent="0.2">
      <c r="A318" s="43">
        <v>3</v>
      </c>
      <c r="B318" s="43" t="s">
        <v>438</v>
      </c>
      <c r="C318" s="40">
        <v>34</v>
      </c>
      <c r="D318" s="28">
        <v>6</v>
      </c>
      <c r="E318" s="29" t="s">
        <v>265</v>
      </c>
      <c r="F318" s="46"/>
      <c r="G318" s="46"/>
      <c r="H318" s="46"/>
      <c r="I318" s="46"/>
      <c r="J318" s="46"/>
      <c r="K318" s="46"/>
      <c r="L318" s="37"/>
      <c r="M318" s="29"/>
      <c r="N318" s="31"/>
      <c r="O318" s="37"/>
      <c r="P318" s="37"/>
      <c r="Q318" s="37"/>
      <c r="R318" s="37"/>
    </row>
    <row r="319" spans="1:18" x14ac:dyDescent="0.2">
      <c r="A319" s="43">
        <v>3</v>
      </c>
      <c r="B319" s="43" t="s">
        <v>438</v>
      </c>
      <c r="C319" s="40">
        <v>34</v>
      </c>
      <c r="D319" s="28">
        <v>7</v>
      </c>
      <c r="E319" s="29" t="s">
        <v>267</v>
      </c>
      <c r="F319" s="46"/>
      <c r="G319" s="46"/>
      <c r="H319" s="46"/>
      <c r="I319" s="46"/>
      <c r="J319" s="46"/>
      <c r="K319" s="46"/>
      <c r="L319" s="37"/>
      <c r="M319" s="29"/>
      <c r="N319" s="31"/>
      <c r="O319" s="37"/>
      <c r="P319" s="37"/>
      <c r="Q319" s="37"/>
      <c r="R319" s="37"/>
    </row>
    <row r="320" spans="1:18" x14ac:dyDescent="0.2">
      <c r="A320" s="43">
        <v>3</v>
      </c>
      <c r="B320" s="43" t="s">
        <v>438</v>
      </c>
      <c r="C320" s="40">
        <v>34</v>
      </c>
      <c r="D320" s="28">
        <v>8</v>
      </c>
      <c r="E320" s="29" t="s">
        <v>290</v>
      </c>
      <c r="F320" s="46"/>
      <c r="G320" s="46"/>
      <c r="H320" s="46"/>
      <c r="I320" s="46"/>
      <c r="J320" s="46"/>
      <c r="K320" s="46"/>
      <c r="L320" s="37"/>
      <c r="M320" s="29"/>
      <c r="N320" s="31"/>
      <c r="O320" s="37"/>
      <c r="P320" s="37"/>
      <c r="Q320" s="37"/>
      <c r="R320" s="37"/>
    </row>
    <row r="321" spans="1:18" x14ac:dyDescent="0.2">
      <c r="A321" s="27">
        <v>3</v>
      </c>
      <c r="B321" s="27" t="s">
        <v>438</v>
      </c>
      <c r="C321" s="27">
        <v>35</v>
      </c>
      <c r="D321" s="27">
        <v>0</v>
      </c>
      <c r="E321" s="45" t="s">
        <v>313</v>
      </c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</row>
    <row r="322" spans="1:18" x14ac:dyDescent="0.2">
      <c r="A322" s="43">
        <v>3</v>
      </c>
      <c r="B322" s="43" t="s">
        <v>438</v>
      </c>
      <c r="C322" s="40">
        <v>35</v>
      </c>
      <c r="D322" s="28">
        <v>1</v>
      </c>
      <c r="E322" s="29" t="s">
        <v>314</v>
      </c>
      <c r="F322" s="46"/>
      <c r="G322" s="46"/>
      <c r="H322" s="46"/>
      <c r="I322" s="46"/>
      <c r="J322" s="46"/>
      <c r="K322" s="46"/>
      <c r="L322" s="37"/>
      <c r="M322" s="29"/>
      <c r="N322" s="31"/>
      <c r="O322" s="37"/>
      <c r="P322" s="37"/>
      <c r="Q322" s="37"/>
      <c r="R322" s="37"/>
    </row>
    <row r="323" spans="1:18" x14ac:dyDescent="0.2">
      <c r="A323" s="43">
        <v>3</v>
      </c>
      <c r="B323" s="43" t="s">
        <v>438</v>
      </c>
      <c r="C323" s="40">
        <v>35</v>
      </c>
      <c r="D323" s="28">
        <v>2</v>
      </c>
      <c r="E323" s="29" t="s">
        <v>315</v>
      </c>
      <c r="F323" s="46"/>
      <c r="G323" s="46"/>
      <c r="H323" s="46"/>
      <c r="I323" s="46"/>
      <c r="J323" s="46"/>
      <c r="K323" s="46"/>
      <c r="L323" s="37"/>
      <c r="M323" s="29"/>
      <c r="N323" s="31"/>
      <c r="O323" s="37"/>
      <c r="P323" s="37"/>
      <c r="Q323" s="37"/>
      <c r="R323" s="37"/>
    </row>
    <row r="324" spans="1:18" x14ac:dyDescent="0.2">
      <c r="A324" s="43">
        <v>3</v>
      </c>
      <c r="B324" s="43" t="s">
        <v>438</v>
      </c>
      <c r="C324" s="40">
        <v>35</v>
      </c>
      <c r="D324" s="28">
        <v>3</v>
      </c>
      <c r="E324" s="29" t="s">
        <v>316</v>
      </c>
      <c r="F324" s="46"/>
      <c r="G324" s="46"/>
      <c r="H324" s="46"/>
      <c r="I324" s="46"/>
      <c r="J324" s="46"/>
      <c r="K324" s="46"/>
      <c r="L324" s="37"/>
      <c r="M324" s="29"/>
      <c r="N324" s="31"/>
      <c r="O324" s="37"/>
      <c r="P324" s="37"/>
      <c r="Q324" s="37"/>
      <c r="R324" s="37"/>
    </row>
    <row r="325" spans="1:18" x14ac:dyDescent="0.2">
      <c r="A325" s="43">
        <v>3</v>
      </c>
      <c r="B325" s="43" t="s">
        <v>438</v>
      </c>
      <c r="C325" s="40">
        <v>35</v>
      </c>
      <c r="D325" s="28">
        <v>4</v>
      </c>
      <c r="E325" s="29" t="s">
        <v>265</v>
      </c>
      <c r="F325" s="46"/>
      <c r="G325" s="46"/>
      <c r="H325" s="46"/>
      <c r="I325" s="46"/>
      <c r="J325" s="46"/>
      <c r="K325" s="46"/>
      <c r="L325" s="37"/>
      <c r="M325" s="29"/>
      <c r="N325" s="31"/>
      <c r="O325" s="37"/>
      <c r="P325" s="37"/>
      <c r="Q325" s="37"/>
      <c r="R325" s="37"/>
    </row>
    <row r="326" spans="1:18" x14ac:dyDescent="0.2">
      <c r="A326" s="43">
        <v>3</v>
      </c>
      <c r="B326" s="43" t="s">
        <v>438</v>
      </c>
      <c r="C326" s="40">
        <v>35</v>
      </c>
      <c r="D326" s="28">
        <v>5</v>
      </c>
      <c r="E326" s="29" t="s">
        <v>277</v>
      </c>
      <c r="F326" s="46"/>
      <c r="G326" s="46"/>
      <c r="H326" s="46"/>
      <c r="I326" s="46"/>
      <c r="J326" s="46"/>
      <c r="K326" s="46"/>
      <c r="L326" s="37"/>
      <c r="M326" s="29"/>
      <c r="N326" s="31"/>
      <c r="O326" s="37"/>
      <c r="P326" s="37"/>
      <c r="Q326" s="37"/>
      <c r="R326" s="37"/>
    </row>
    <row r="327" spans="1:18" x14ac:dyDescent="0.2">
      <c r="A327" s="43">
        <v>3</v>
      </c>
      <c r="B327" s="43" t="s">
        <v>438</v>
      </c>
      <c r="C327" s="40">
        <v>35</v>
      </c>
      <c r="D327" s="28">
        <v>6</v>
      </c>
      <c r="E327" s="29" t="s">
        <v>317</v>
      </c>
      <c r="F327" s="46"/>
      <c r="G327" s="46"/>
      <c r="H327" s="46"/>
      <c r="I327" s="46"/>
      <c r="J327" s="46"/>
      <c r="K327" s="46"/>
      <c r="L327" s="37"/>
      <c r="M327" s="29"/>
      <c r="N327" s="31"/>
      <c r="O327" s="37"/>
      <c r="P327" s="37"/>
      <c r="Q327" s="37"/>
      <c r="R327" s="37"/>
    </row>
    <row r="328" spans="1:18" x14ac:dyDescent="0.2">
      <c r="A328" s="27">
        <v>3</v>
      </c>
      <c r="B328" s="27" t="s">
        <v>438</v>
      </c>
      <c r="C328" s="27">
        <v>36</v>
      </c>
      <c r="D328" s="27">
        <v>0</v>
      </c>
      <c r="E328" s="45" t="s">
        <v>320</v>
      </c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</row>
    <row r="329" spans="1:18" x14ac:dyDescent="0.2">
      <c r="A329" s="43">
        <v>3</v>
      </c>
      <c r="B329" s="43" t="s">
        <v>438</v>
      </c>
      <c r="C329" s="40">
        <v>36</v>
      </c>
      <c r="D329" s="28">
        <v>1</v>
      </c>
      <c r="E329" s="29" t="s">
        <v>321</v>
      </c>
      <c r="F329" s="46"/>
      <c r="G329" s="46"/>
      <c r="H329" s="46"/>
      <c r="I329" s="46"/>
      <c r="J329" s="46"/>
      <c r="K329" s="46"/>
      <c r="L329" s="29"/>
      <c r="M329" s="29"/>
      <c r="N329" s="31"/>
      <c r="O329" s="37"/>
      <c r="P329" s="37"/>
      <c r="Q329" s="37"/>
      <c r="R329" s="37"/>
    </row>
    <row r="330" spans="1:18" x14ac:dyDescent="0.2">
      <c r="A330" s="43">
        <v>3</v>
      </c>
      <c r="B330" s="43" t="s">
        <v>438</v>
      </c>
      <c r="C330" s="40">
        <v>36</v>
      </c>
      <c r="D330" s="28">
        <v>2</v>
      </c>
      <c r="E330" s="29" t="s">
        <v>322</v>
      </c>
      <c r="F330" s="46"/>
      <c r="G330" s="46"/>
      <c r="H330" s="46"/>
      <c r="I330" s="46"/>
      <c r="J330" s="46"/>
      <c r="K330" s="46"/>
      <c r="L330" s="37"/>
      <c r="M330" s="29"/>
      <c r="N330" s="31"/>
      <c r="O330" s="37"/>
      <c r="P330" s="37"/>
      <c r="Q330" s="37"/>
      <c r="R330" s="37"/>
    </row>
    <row r="331" spans="1:18" x14ac:dyDescent="0.2">
      <c r="A331" s="43">
        <v>3</v>
      </c>
      <c r="B331" s="43" t="s">
        <v>438</v>
      </c>
      <c r="C331" s="40">
        <v>36</v>
      </c>
      <c r="D331" s="28">
        <v>3</v>
      </c>
      <c r="E331" s="29" t="s">
        <v>323</v>
      </c>
      <c r="F331" s="46"/>
      <c r="G331" s="46"/>
      <c r="H331" s="46"/>
      <c r="I331" s="46"/>
      <c r="J331" s="46"/>
      <c r="K331" s="46"/>
      <c r="L331" s="29"/>
      <c r="M331" s="29"/>
      <c r="N331" s="31"/>
      <c r="O331" s="29"/>
      <c r="P331" s="36"/>
      <c r="Q331" s="36"/>
      <c r="R331" s="35"/>
    </row>
    <row r="332" spans="1:18" x14ac:dyDescent="0.2">
      <c r="A332" s="43">
        <v>3</v>
      </c>
      <c r="B332" s="43" t="s">
        <v>438</v>
      </c>
      <c r="C332" s="40">
        <v>36</v>
      </c>
      <c r="D332" s="28">
        <v>4</v>
      </c>
      <c r="E332" s="34" t="s">
        <v>267</v>
      </c>
      <c r="F332" s="46"/>
      <c r="G332" s="46"/>
      <c r="H332" s="46"/>
      <c r="I332" s="46"/>
      <c r="J332" s="46"/>
      <c r="K332" s="46"/>
      <c r="L332" s="33"/>
      <c r="M332" s="29"/>
      <c r="N332" s="31"/>
      <c r="O332" s="33"/>
      <c r="P332" s="33"/>
      <c r="Q332" s="33"/>
      <c r="R332" s="33"/>
    </row>
    <row r="333" spans="1:18" x14ac:dyDescent="0.2">
      <c r="A333" s="43">
        <v>3</v>
      </c>
      <c r="B333" s="43" t="s">
        <v>438</v>
      </c>
      <c r="C333" s="40">
        <v>36</v>
      </c>
      <c r="D333" s="28">
        <v>5</v>
      </c>
      <c r="E333" s="34" t="s">
        <v>363</v>
      </c>
      <c r="F333" s="46"/>
      <c r="G333" s="46"/>
      <c r="H333" s="46"/>
      <c r="I333" s="46"/>
      <c r="J333" s="46"/>
      <c r="K333" s="46"/>
      <c r="L333" s="33"/>
      <c r="M333" s="29"/>
      <c r="N333" s="31"/>
      <c r="O333" s="33"/>
      <c r="P333" s="33"/>
      <c r="Q333" s="33"/>
      <c r="R333" s="33"/>
    </row>
    <row r="334" spans="1:18" x14ac:dyDescent="0.2">
      <c r="A334" s="43">
        <v>3</v>
      </c>
      <c r="B334" s="43" t="s">
        <v>438</v>
      </c>
      <c r="C334" s="40">
        <v>36</v>
      </c>
      <c r="D334" s="28">
        <v>6</v>
      </c>
      <c r="E334" s="29" t="s">
        <v>324</v>
      </c>
      <c r="F334" s="46"/>
      <c r="G334" s="46"/>
      <c r="H334" s="46"/>
      <c r="I334" s="46"/>
      <c r="J334" s="46"/>
      <c r="K334" s="46"/>
      <c r="L334" s="37"/>
      <c r="M334" s="29"/>
      <c r="N334" s="31"/>
      <c r="O334" s="37"/>
      <c r="P334" s="37"/>
      <c r="Q334" s="37"/>
      <c r="R334" s="37"/>
    </row>
    <row r="335" spans="1:18" x14ac:dyDescent="0.2">
      <c r="A335" s="43">
        <v>3</v>
      </c>
      <c r="B335" s="43" t="s">
        <v>438</v>
      </c>
      <c r="C335" s="40">
        <v>36</v>
      </c>
      <c r="D335" s="28">
        <v>7</v>
      </c>
      <c r="E335" s="29" t="s">
        <v>290</v>
      </c>
      <c r="F335" s="46"/>
      <c r="G335" s="46"/>
      <c r="H335" s="46"/>
      <c r="I335" s="46"/>
      <c r="J335" s="46"/>
      <c r="K335" s="46"/>
      <c r="L335" s="37"/>
      <c r="M335" s="29"/>
      <c r="N335" s="31"/>
      <c r="O335" s="37"/>
      <c r="P335" s="37"/>
      <c r="Q335" s="37"/>
      <c r="R335" s="37"/>
    </row>
    <row r="336" spans="1:18" x14ac:dyDescent="0.2">
      <c r="A336" s="27">
        <v>3</v>
      </c>
      <c r="B336" s="27" t="s">
        <v>438</v>
      </c>
      <c r="C336" s="27">
        <v>37</v>
      </c>
      <c r="D336" s="27">
        <v>0</v>
      </c>
      <c r="E336" s="45" t="s">
        <v>358</v>
      </c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</row>
    <row r="337" spans="1:18" x14ac:dyDescent="0.2">
      <c r="A337" s="43">
        <v>3</v>
      </c>
      <c r="B337" s="43" t="s">
        <v>438</v>
      </c>
      <c r="C337" s="40">
        <v>37</v>
      </c>
      <c r="D337" s="28">
        <v>1</v>
      </c>
      <c r="E337" s="29" t="s">
        <v>359</v>
      </c>
      <c r="F337" s="46"/>
      <c r="G337" s="46"/>
      <c r="H337" s="46"/>
      <c r="I337" s="46"/>
      <c r="J337" s="46"/>
      <c r="K337" s="46"/>
      <c r="L337" s="29"/>
      <c r="M337" s="29"/>
      <c r="N337" s="31"/>
      <c r="O337" s="37"/>
      <c r="P337" s="37"/>
      <c r="Q337" s="37"/>
      <c r="R337" s="37"/>
    </row>
    <row r="338" spans="1:18" x14ac:dyDescent="0.2">
      <c r="A338" s="43">
        <v>3</v>
      </c>
      <c r="B338" s="43" t="s">
        <v>438</v>
      </c>
      <c r="C338" s="40">
        <v>37</v>
      </c>
      <c r="D338" s="28">
        <v>2</v>
      </c>
      <c r="E338" s="29" t="s">
        <v>275</v>
      </c>
      <c r="F338" s="46"/>
      <c r="G338" s="46"/>
      <c r="H338" s="46"/>
      <c r="I338" s="46"/>
      <c r="J338" s="46"/>
      <c r="K338" s="46"/>
      <c r="L338" s="37"/>
      <c r="M338" s="29"/>
      <c r="N338" s="31"/>
      <c r="O338" s="37"/>
      <c r="P338" s="37"/>
      <c r="Q338" s="37"/>
      <c r="R338" s="37"/>
    </row>
    <row r="339" spans="1:18" x14ac:dyDescent="0.2">
      <c r="A339" s="43">
        <v>3</v>
      </c>
      <c r="B339" s="43" t="s">
        <v>438</v>
      </c>
      <c r="C339" s="40">
        <v>37</v>
      </c>
      <c r="D339" s="28">
        <v>3</v>
      </c>
      <c r="E339" s="29" t="s">
        <v>360</v>
      </c>
      <c r="F339" s="46"/>
      <c r="G339" s="46"/>
      <c r="H339" s="46"/>
      <c r="I339" s="46"/>
      <c r="J339" s="46"/>
      <c r="K339" s="46"/>
      <c r="L339" s="29"/>
      <c r="M339" s="29"/>
      <c r="N339" s="31"/>
      <c r="O339" s="29"/>
      <c r="P339" s="36"/>
      <c r="Q339" s="36"/>
      <c r="R339" s="35"/>
    </row>
    <row r="340" spans="1:18" x14ac:dyDescent="0.2">
      <c r="A340" s="43">
        <v>3</v>
      </c>
      <c r="B340" s="43" t="s">
        <v>438</v>
      </c>
      <c r="C340" s="40">
        <v>37</v>
      </c>
      <c r="D340" s="28">
        <v>4</v>
      </c>
      <c r="E340" s="34" t="s">
        <v>361</v>
      </c>
      <c r="F340" s="46"/>
      <c r="G340" s="46"/>
      <c r="H340" s="46"/>
      <c r="I340" s="46"/>
      <c r="J340" s="46"/>
      <c r="K340" s="46"/>
      <c r="L340" s="33"/>
      <c r="M340" s="29"/>
      <c r="N340" s="31"/>
      <c r="O340" s="33"/>
      <c r="P340" s="33"/>
      <c r="Q340" s="33"/>
      <c r="R340" s="33"/>
    </row>
    <row r="341" spans="1:18" x14ac:dyDescent="0.2">
      <c r="A341" s="43">
        <v>3</v>
      </c>
      <c r="B341" s="43" t="s">
        <v>438</v>
      </c>
      <c r="C341" s="40">
        <v>37</v>
      </c>
      <c r="D341" s="28">
        <v>5</v>
      </c>
      <c r="E341" s="29" t="s">
        <v>362</v>
      </c>
      <c r="F341" s="46"/>
      <c r="G341" s="46"/>
      <c r="H341" s="46"/>
      <c r="I341" s="46"/>
      <c r="J341" s="46"/>
      <c r="K341" s="46"/>
      <c r="L341" s="37"/>
      <c r="M341" s="29"/>
      <c r="N341" s="31"/>
      <c r="O341" s="37"/>
      <c r="P341" s="37"/>
      <c r="Q341" s="37"/>
      <c r="R341" s="37"/>
    </row>
    <row r="342" spans="1:18" x14ac:dyDescent="0.2">
      <c r="A342" s="43">
        <v>3</v>
      </c>
      <c r="B342" s="43" t="s">
        <v>438</v>
      </c>
      <c r="C342" s="40">
        <v>37</v>
      </c>
      <c r="D342" s="28">
        <v>6</v>
      </c>
      <c r="E342" s="29" t="s">
        <v>277</v>
      </c>
      <c r="F342" s="46"/>
      <c r="G342" s="46"/>
      <c r="H342" s="46"/>
      <c r="I342" s="46"/>
      <c r="J342" s="46"/>
      <c r="K342" s="46"/>
      <c r="L342" s="37"/>
      <c r="M342" s="29"/>
      <c r="N342" s="31"/>
      <c r="O342" s="37"/>
      <c r="P342" s="37"/>
      <c r="Q342" s="37"/>
      <c r="R342" s="37"/>
    </row>
    <row r="343" spans="1:18" x14ac:dyDescent="0.2">
      <c r="A343" s="43">
        <v>3</v>
      </c>
      <c r="B343" s="43" t="s">
        <v>438</v>
      </c>
      <c r="C343" s="40">
        <v>37</v>
      </c>
      <c r="D343" s="28">
        <v>7</v>
      </c>
      <c r="E343" s="29" t="s">
        <v>322</v>
      </c>
      <c r="F343" s="46"/>
      <c r="G343" s="46"/>
      <c r="H343" s="46"/>
      <c r="I343" s="46"/>
      <c r="J343" s="46"/>
      <c r="K343" s="46"/>
      <c r="L343" s="37"/>
      <c r="M343" s="29"/>
      <c r="N343" s="31"/>
      <c r="O343" s="37"/>
      <c r="P343" s="37"/>
      <c r="Q343" s="37"/>
      <c r="R343" s="37"/>
    </row>
    <row r="344" spans="1:18" x14ac:dyDescent="0.2">
      <c r="A344" s="27">
        <v>3</v>
      </c>
      <c r="B344" s="27" t="s">
        <v>438</v>
      </c>
      <c r="C344" s="27">
        <v>38</v>
      </c>
      <c r="D344" s="27">
        <v>0</v>
      </c>
      <c r="E344" s="45" t="s">
        <v>269</v>
      </c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</row>
    <row r="345" spans="1:18" x14ac:dyDescent="0.2">
      <c r="A345" s="43">
        <v>3</v>
      </c>
      <c r="B345" s="43" t="s">
        <v>438</v>
      </c>
      <c r="C345" s="40">
        <v>38</v>
      </c>
      <c r="D345" s="28">
        <v>1</v>
      </c>
      <c r="E345" s="29" t="s">
        <v>270</v>
      </c>
      <c r="F345" s="46"/>
      <c r="G345" s="46"/>
      <c r="H345" s="46"/>
      <c r="I345" s="46"/>
      <c r="J345" s="46"/>
      <c r="K345" s="46"/>
      <c r="L345" s="37"/>
      <c r="M345" s="29"/>
      <c r="N345" s="31"/>
      <c r="O345" s="37"/>
      <c r="P345" s="37"/>
      <c r="Q345" s="37"/>
      <c r="R345" s="37"/>
    </row>
    <row r="346" spans="1:18" x14ac:dyDescent="0.2">
      <c r="A346" s="43">
        <v>3</v>
      </c>
      <c r="B346" s="43" t="s">
        <v>438</v>
      </c>
      <c r="C346" s="40">
        <v>38</v>
      </c>
      <c r="D346" s="28">
        <v>2</v>
      </c>
      <c r="E346" s="29" t="s">
        <v>271</v>
      </c>
      <c r="F346" s="46"/>
      <c r="G346" s="46"/>
      <c r="H346" s="46"/>
      <c r="I346" s="46"/>
      <c r="J346" s="46"/>
      <c r="K346" s="46"/>
      <c r="L346" s="37"/>
      <c r="M346" s="29"/>
      <c r="N346" s="31"/>
      <c r="O346" s="37"/>
      <c r="P346" s="37"/>
      <c r="Q346" s="37"/>
      <c r="R346" s="37"/>
    </row>
    <row r="347" spans="1:18" x14ac:dyDescent="0.2">
      <c r="A347" s="27">
        <v>3</v>
      </c>
      <c r="B347" s="27" t="s">
        <v>438</v>
      </c>
      <c r="C347" s="27">
        <v>39</v>
      </c>
      <c r="D347" s="27">
        <v>0</v>
      </c>
      <c r="E347" s="45" t="s">
        <v>297</v>
      </c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</row>
    <row r="348" spans="1:18" x14ac:dyDescent="0.2">
      <c r="A348" s="43">
        <v>3</v>
      </c>
      <c r="B348" s="43" t="s">
        <v>438</v>
      </c>
      <c r="C348" s="47">
        <v>39</v>
      </c>
      <c r="D348" s="28">
        <v>1</v>
      </c>
      <c r="E348" s="29" t="s">
        <v>298</v>
      </c>
      <c r="F348" s="46"/>
      <c r="G348" s="46"/>
      <c r="H348" s="46"/>
      <c r="I348" s="46"/>
      <c r="J348" s="46"/>
      <c r="K348" s="46"/>
      <c r="L348" s="37"/>
      <c r="M348" s="29"/>
      <c r="N348" s="31"/>
      <c r="O348" s="37"/>
      <c r="P348" s="37"/>
      <c r="Q348" s="37"/>
      <c r="R348" s="37"/>
    </row>
    <row r="349" spans="1:18" x14ac:dyDescent="0.2">
      <c r="A349" s="43">
        <v>3</v>
      </c>
      <c r="B349" s="43" t="s">
        <v>438</v>
      </c>
      <c r="C349" s="47">
        <v>39</v>
      </c>
      <c r="D349" s="28">
        <v>2</v>
      </c>
      <c r="E349" s="29" t="s">
        <v>299</v>
      </c>
      <c r="F349" s="46"/>
      <c r="G349" s="46"/>
      <c r="H349" s="46"/>
      <c r="I349" s="46"/>
      <c r="J349" s="46"/>
      <c r="K349" s="46"/>
      <c r="L349" s="37"/>
      <c r="M349" s="29"/>
      <c r="N349" s="31"/>
      <c r="O349" s="37"/>
      <c r="P349" s="37"/>
      <c r="Q349" s="37"/>
      <c r="R349" s="37"/>
    </row>
    <row r="350" spans="1:18" x14ac:dyDescent="0.2">
      <c r="A350" s="43">
        <v>3</v>
      </c>
      <c r="B350" s="43" t="s">
        <v>438</v>
      </c>
      <c r="C350" s="47">
        <v>39</v>
      </c>
      <c r="D350" s="28">
        <v>3</v>
      </c>
      <c r="E350" s="29" t="s">
        <v>265</v>
      </c>
      <c r="F350" s="46"/>
      <c r="G350" s="46"/>
      <c r="H350" s="46"/>
      <c r="I350" s="46"/>
      <c r="J350" s="46"/>
      <c r="K350" s="46"/>
      <c r="L350" s="37"/>
      <c r="M350" s="29"/>
      <c r="N350" s="31"/>
      <c r="O350" s="37"/>
      <c r="P350" s="37"/>
      <c r="Q350" s="37"/>
      <c r="R350" s="37"/>
    </row>
    <row r="351" spans="1:18" x14ac:dyDescent="0.2">
      <c r="A351" s="43">
        <v>3</v>
      </c>
      <c r="B351" s="43" t="s">
        <v>438</v>
      </c>
      <c r="C351" s="47">
        <v>39</v>
      </c>
      <c r="D351" s="28">
        <v>4</v>
      </c>
      <c r="E351" s="29" t="s">
        <v>300</v>
      </c>
      <c r="F351" s="46"/>
      <c r="G351" s="46"/>
      <c r="H351" s="46"/>
      <c r="I351" s="46"/>
      <c r="J351" s="46"/>
      <c r="K351" s="46"/>
      <c r="L351" s="37"/>
      <c r="M351" s="29"/>
      <c r="N351" s="31"/>
      <c r="O351" s="37"/>
      <c r="P351" s="37"/>
      <c r="Q351" s="37"/>
      <c r="R351" s="37"/>
    </row>
    <row r="352" spans="1:18" x14ac:dyDescent="0.2">
      <c r="A352" s="43">
        <v>3</v>
      </c>
      <c r="B352" s="43" t="s">
        <v>438</v>
      </c>
      <c r="C352" s="47">
        <v>39</v>
      </c>
      <c r="D352" s="28">
        <v>5</v>
      </c>
      <c r="E352" s="29" t="s">
        <v>277</v>
      </c>
      <c r="F352" s="46"/>
      <c r="G352" s="46"/>
      <c r="H352" s="46"/>
      <c r="I352" s="46"/>
      <c r="J352" s="46"/>
      <c r="K352" s="46"/>
      <c r="L352" s="37"/>
      <c r="M352" s="29"/>
      <c r="N352" s="31"/>
      <c r="O352" s="37"/>
      <c r="P352" s="37"/>
      <c r="Q352" s="37"/>
      <c r="R352" s="37"/>
    </row>
    <row r="353" spans="1:18" x14ac:dyDescent="0.2">
      <c r="A353" s="43">
        <v>3</v>
      </c>
      <c r="B353" s="43" t="s">
        <v>438</v>
      </c>
      <c r="C353" s="47">
        <v>39</v>
      </c>
      <c r="D353" s="28">
        <v>6</v>
      </c>
      <c r="E353" s="29" t="s">
        <v>301</v>
      </c>
      <c r="F353" s="46"/>
      <c r="G353" s="46"/>
      <c r="H353" s="46"/>
      <c r="I353" s="46"/>
      <c r="J353" s="46"/>
      <c r="K353" s="46"/>
      <c r="L353" s="37"/>
      <c r="M353" s="29"/>
      <c r="N353" s="31"/>
      <c r="O353" s="37"/>
      <c r="P353" s="37"/>
      <c r="Q353" s="37"/>
      <c r="R353" s="37"/>
    </row>
    <row r="354" spans="1:18" x14ac:dyDescent="0.2">
      <c r="A354" s="27">
        <v>3</v>
      </c>
      <c r="B354" s="27" t="s">
        <v>438</v>
      </c>
      <c r="C354" s="27">
        <v>40</v>
      </c>
      <c r="D354" s="27">
        <v>0</v>
      </c>
      <c r="E354" s="45" t="s">
        <v>278</v>
      </c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</row>
    <row r="355" spans="1:18" x14ac:dyDescent="0.2">
      <c r="A355" s="43">
        <v>3</v>
      </c>
      <c r="B355" s="43" t="s">
        <v>438</v>
      </c>
      <c r="C355" s="47">
        <v>40</v>
      </c>
      <c r="D355" s="28">
        <v>1</v>
      </c>
      <c r="E355" s="29" t="s">
        <v>1</v>
      </c>
      <c r="F355" s="46"/>
      <c r="G355" s="46"/>
      <c r="H355" s="46"/>
      <c r="I355" s="46"/>
      <c r="J355" s="46"/>
      <c r="K355" s="46"/>
      <c r="L355" s="37"/>
      <c r="M355" s="29"/>
      <c r="N355" s="31"/>
      <c r="O355" s="37"/>
      <c r="P355" s="37"/>
      <c r="Q355" s="37"/>
      <c r="R355" s="37"/>
    </row>
    <row r="356" spans="1:18" x14ac:dyDescent="0.2">
      <c r="A356" s="43">
        <v>3</v>
      </c>
      <c r="B356" s="43" t="s">
        <v>438</v>
      </c>
      <c r="C356" s="47">
        <v>40</v>
      </c>
      <c r="D356" s="28">
        <v>2</v>
      </c>
      <c r="E356" s="29" t="s">
        <v>277</v>
      </c>
      <c r="F356" s="46"/>
      <c r="G356" s="46"/>
      <c r="H356" s="46"/>
      <c r="I356" s="46"/>
      <c r="J356" s="46"/>
      <c r="K356" s="46"/>
      <c r="L356" s="37"/>
      <c r="M356" s="29"/>
      <c r="N356" s="31"/>
      <c r="O356" s="37"/>
      <c r="P356" s="37"/>
      <c r="Q356" s="37"/>
      <c r="R356" s="37"/>
    </row>
    <row r="357" spans="1:18" x14ac:dyDescent="0.2">
      <c r="A357" s="43">
        <v>3</v>
      </c>
      <c r="B357" s="43" t="s">
        <v>438</v>
      </c>
      <c r="C357" s="47">
        <v>40</v>
      </c>
      <c r="D357" s="28">
        <v>3</v>
      </c>
      <c r="E357" s="29" t="s">
        <v>279</v>
      </c>
      <c r="F357" s="46"/>
      <c r="G357" s="46"/>
      <c r="H357" s="46"/>
      <c r="I357" s="46"/>
      <c r="J357" s="46"/>
      <c r="K357" s="46"/>
      <c r="L357" s="37"/>
      <c r="M357" s="29"/>
      <c r="N357" s="31"/>
      <c r="O357" s="37"/>
      <c r="P357" s="37"/>
      <c r="Q357" s="37"/>
      <c r="R357" s="37"/>
    </row>
    <row r="358" spans="1:18" x14ac:dyDescent="0.2">
      <c r="A358" s="43">
        <v>3</v>
      </c>
      <c r="B358" s="43" t="s">
        <v>438</v>
      </c>
      <c r="C358" s="47">
        <v>40</v>
      </c>
      <c r="D358" s="28">
        <v>4</v>
      </c>
      <c r="E358" s="29" t="s">
        <v>280</v>
      </c>
      <c r="F358" s="46"/>
      <c r="G358" s="46"/>
      <c r="H358" s="46"/>
      <c r="I358" s="46"/>
      <c r="J358" s="46"/>
      <c r="K358" s="46"/>
      <c r="L358" s="37"/>
      <c r="M358" s="29"/>
      <c r="N358" s="31"/>
      <c r="O358" s="37"/>
      <c r="P358" s="37"/>
      <c r="Q358" s="37"/>
      <c r="R358" s="37"/>
    </row>
    <row r="359" spans="1:18" x14ac:dyDescent="0.2">
      <c r="A359" s="43">
        <v>3</v>
      </c>
      <c r="B359" s="43" t="s">
        <v>438</v>
      </c>
      <c r="C359" s="47">
        <v>40</v>
      </c>
      <c r="D359" s="28">
        <v>5</v>
      </c>
      <c r="E359" s="29" t="s">
        <v>281</v>
      </c>
      <c r="F359" s="46"/>
      <c r="G359" s="46"/>
      <c r="H359" s="46"/>
      <c r="I359" s="46"/>
      <c r="J359" s="46"/>
      <c r="K359" s="46"/>
      <c r="L359" s="37"/>
      <c r="M359" s="29"/>
      <c r="N359" s="31"/>
      <c r="O359" s="37"/>
      <c r="P359" s="37"/>
      <c r="Q359" s="37"/>
      <c r="R359" s="37"/>
    </row>
    <row r="360" spans="1:18" x14ac:dyDescent="0.2">
      <c r="A360" s="43">
        <v>3</v>
      </c>
      <c r="B360" s="43" t="s">
        <v>438</v>
      </c>
      <c r="C360" s="47">
        <v>40</v>
      </c>
      <c r="D360" s="28">
        <v>6</v>
      </c>
      <c r="E360" s="29" t="s">
        <v>282</v>
      </c>
      <c r="F360" s="46"/>
      <c r="G360" s="46"/>
      <c r="H360" s="46"/>
      <c r="I360" s="46"/>
      <c r="J360" s="46"/>
      <c r="K360" s="46"/>
      <c r="L360" s="37"/>
      <c r="M360" s="29"/>
      <c r="N360" s="31"/>
      <c r="O360" s="37"/>
      <c r="P360" s="37"/>
      <c r="Q360" s="37"/>
      <c r="R360" s="37"/>
    </row>
    <row r="361" spans="1:18" x14ac:dyDescent="0.2">
      <c r="A361" s="43">
        <v>3</v>
      </c>
      <c r="B361" s="43" t="s">
        <v>438</v>
      </c>
      <c r="C361" s="47">
        <v>40</v>
      </c>
      <c r="D361" s="28">
        <v>6</v>
      </c>
      <c r="E361" s="29" t="s">
        <v>464</v>
      </c>
      <c r="F361" s="46"/>
      <c r="G361" s="46"/>
      <c r="H361" s="46"/>
      <c r="I361" s="46"/>
      <c r="J361" s="46"/>
      <c r="K361" s="46"/>
      <c r="L361" s="37"/>
      <c r="M361" s="29"/>
      <c r="N361" s="31"/>
      <c r="O361" s="37"/>
      <c r="P361" s="37"/>
      <c r="Q361" s="37"/>
      <c r="R361" s="37"/>
    </row>
    <row r="362" spans="1:18" x14ac:dyDescent="0.2">
      <c r="A362" s="43">
        <v>3</v>
      </c>
      <c r="B362" s="43" t="s">
        <v>438</v>
      </c>
      <c r="C362" s="47">
        <v>40</v>
      </c>
      <c r="D362" s="28">
        <v>6</v>
      </c>
      <c r="E362" s="29" t="s">
        <v>463</v>
      </c>
      <c r="F362" s="46"/>
      <c r="G362" s="46"/>
      <c r="H362" s="46"/>
      <c r="I362" s="46"/>
      <c r="J362" s="46"/>
      <c r="K362" s="46"/>
      <c r="L362" s="37"/>
      <c r="M362" s="29"/>
      <c r="N362" s="31"/>
      <c r="O362" s="37"/>
      <c r="P362" s="37"/>
      <c r="Q362" s="37"/>
      <c r="R362" s="37"/>
    </row>
    <row r="363" spans="1:18" x14ac:dyDescent="0.2">
      <c r="A363" s="43">
        <v>3</v>
      </c>
      <c r="B363" s="43" t="s">
        <v>438</v>
      </c>
      <c r="C363" s="47">
        <v>40</v>
      </c>
      <c r="D363" s="28">
        <v>7</v>
      </c>
      <c r="E363" s="29" t="s">
        <v>283</v>
      </c>
      <c r="F363" s="46"/>
      <c r="G363" s="46"/>
      <c r="H363" s="46"/>
      <c r="I363" s="46"/>
      <c r="J363" s="46"/>
      <c r="K363" s="46"/>
      <c r="L363" s="37"/>
      <c r="M363" s="29"/>
      <c r="N363" s="31"/>
      <c r="O363" s="37"/>
      <c r="P363" s="37"/>
      <c r="Q363" s="37"/>
      <c r="R363" s="37"/>
    </row>
    <row r="364" spans="1:18" x14ac:dyDescent="0.2">
      <c r="A364" s="27">
        <v>3</v>
      </c>
      <c r="B364" s="27" t="s">
        <v>438</v>
      </c>
      <c r="C364" s="27">
        <v>41</v>
      </c>
      <c r="D364" s="27">
        <v>0</v>
      </c>
      <c r="E364" s="45" t="s">
        <v>242</v>
      </c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</row>
    <row r="365" spans="1:18" x14ac:dyDescent="0.2">
      <c r="A365" s="43">
        <v>3</v>
      </c>
      <c r="B365" s="43" t="s">
        <v>438</v>
      </c>
      <c r="C365" s="47">
        <v>41</v>
      </c>
      <c r="D365" s="28">
        <v>1</v>
      </c>
      <c r="E365" s="29" t="s">
        <v>243</v>
      </c>
      <c r="F365" s="46"/>
      <c r="G365" s="46"/>
      <c r="H365" s="46"/>
      <c r="I365" s="46"/>
      <c r="J365" s="46"/>
      <c r="K365" s="46"/>
      <c r="L365" s="37"/>
      <c r="M365" s="29"/>
      <c r="N365" s="31"/>
      <c r="O365" s="37"/>
      <c r="P365" s="37"/>
      <c r="Q365" s="37"/>
      <c r="R365" s="37"/>
    </row>
    <row r="366" spans="1:18" x14ac:dyDescent="0.2">
      <c r="A366" s="43">
        <v>3</v>
      </c>
      <c r="B366" s="43" t="s">
        <v>438</v>
      </c>
      <c r="C366" s="47">
        <v>41</v>
      </c>
      <c r="D366" s="28">
        <v>2</v>
      </c>
      <c r="E366" s="29" t="s">
        <v>244</v>
      </c>
      <c r="F366" s="46"/>
      <c r="G366" s="46"/>
      <c r="H366" s="46"/>
      <c r="I366" s="46"/>
      <c r="J366" s="46"/>
      <c r="K366" s="46"/>
      <c r="L366" s="37"/>
      <c r="M366" s="29"/>
      <c r="N366" s="31"/>
      <c r="O366" s="37"/>
      <c r="P366" s="37"/>
      <c r="Q366" s="37"/>
      <c r="R366" s="37"/>
    </row>
    <row r="367" spans="1:18" x14ac:dyDescent="0.2">
      <c r="A367" s="43">
        <v>3</v>
      </c>
      <c r="B367" s="43" t="s">
        <v>438</v>
      </c>
      <c r="C367" s="47">
        <v>41</v>
      </c>
      <c r="D367" s="28">
        <v>3</v>
      </c>
      <c r="E367" s="29" t="s">
        <v>245</v>
      </c>
      <c r="F367" s="46"/>
      <c r="G367" s="46"/>
      <c r="H367" s="46"/>
      <c r="I367" s="46"/>
      <c r="J367" s="46"/>
      <c r="K367" s="46"/>
      <c r="L367" s="37"/>
      <c r="M367" s="29"/>
      <c r="N367" s="31"/>
      <c r="O367" s="37"/>
      <c r="P367" s="37"/>
      <c r="Q367" s="37"/>
      <c r="R367" s="37"/>
    </row>
    <row r="368" spans="1:18" x14ac:dyDescent="0.2">
      <c r="A368" s="43">
        <v>3</v>
      </c>
      <c r="B368" s="43" t="s">
        <v>438</v>
      </c>
      <c r="C368" s="47">
        <v>41</v>
      </c>
      <c r="D368" s="28">
        <v>4</v>
      </c>
      <c r="E368" s="29" t="s">
        <v>246</v>
      </c>
      <c r="F368" s="46"/>
      <c r="G368" s="46"/>
      <c r="H368" s="46"/>
      <c r="I368" s="46"/>
      <c r="J368" s="46"/>
      <c r="K368" s="46"/>
      <c r="L368" s="37"/>
      <c r="M368" s="29"/>
      <c r="N368" s="31"/>
      <c r="O368" s="37"/>
      <c r="P368" s="37"/>
      <c r="Q368" s="37"/>
      <c r="R368" s="37"/>
    </row>
    <row r="369" spans="1:18" x14ac:dyDescent="0.2">
      <c r="A369" s="43">
        <v>3</v>
      </c>
      <c r="B369" s="43" t="s">
        <v>438</v>
      </c>
      <c r="C369" s="47">
        <v>41</v>
      </c>
      <c r="D369" s="28">
        <v>5</v>
      </c>
      <c r="E369" s="29" t="s">
        <v>247</v>
      </c>
      <c r="F369" s="46"/>
      <c r="G369" s="46"/>
      <c r="H369" s="46"/>
      <c r="I369" s="46"/>
      <c r="J369" s="46"/>
      <c r="K369" s="46"/>
      <c r="L369" s="37"/>
      <c r="M369" s="29"/>
      <c r="N369" s="31"/>
      <c r="O369" s="37"/>
      <c r="P369" s="37"/>
      <c r="Q369" s="37"/>
      <c r="R369" s="37"/>
    </row>
    <row r="370" spans="1:18" x14ac:dyDescent="0.2">
      <c r="A370" s="43">
        <v>3</v>
      </c>
      <c r="B370" s="43" t="s">
        <v>438</v>
      </c>
      <c r="C370" s="47">
        <v>41</v>
      </c>
      <c r="D370" s="28">
        <v>6</v>
      </c>
      <c r="E370" s="29" t="s">
        <v>146</v>
      </c>
      <c r="F370" s="46"/>
      <c r="G370" s="46"/>
      <c r="H370" s="46"/>
      <c r="I370" s="46"/>
      <c r="J370" s="46"/>
      <c r="K370" s="46"/>
      <c r="L370" s="37"/>
      <c r="M370" s="29"/>
      <c r="N370" s="31"/>
      <c r="O370" s="37"/>
      <c r="P370" s="37"/>
      <c r="Q370" s="37"/>
      <c r="R370" s="37"/>
    </row>
    <row r="371" spans="1:18" x14ac:dyDescent="0.2">
      <c r="A371" s="43">
        <v>3</v>
      </c>
      <c r="B371" s="43" t="s">
        <v>438</v>
      </c>
      <c r="C371" s="47">
        <v>41</v>
      </c>
      <c r="D371" s="28">
        <v>7</v>
      </c>
      <c r="E371" s="29" t="s">
        <v>248</v>
      </c>
      <c r="F371" s="46"/>
      <c r="G371" s="46"/>
      <c r="H371" s="46"/>
      <c r="I371" s="46"/>
      <c r="J371" s="46"/>
      <c r="K371" s="46"/>
      <c r="L371" s="37"/>
      <c r="M371" s="29"/>
      <c r="N371" s="31"/>
      <c r="O371" s="37"/>
      <c r="P371" s="37"/>
      <c r="Q371" s="37"/>
      <c r="R371" s="37"/>
    </row>
    <row r="372" spans="1:18" x14ac:dyDescent="0.2">
      <c r="A372" s="43">
        <v>3</v>
      </c>
      <c r="B372" s="43" t="s">
        <v>438</v>
      </c>
      <c r="C372" s="47">
        <v>41</v>
      </c>
      <c r="D372" s="28">
        <v>8</v>
      </c>
      <c r="E372" s="29" t="s">
        <v>20</v>
      </c>
      <c r="F372" s="46"/>
      <c r="G372" s="46"/>
      <c r="H372" s="46"/>
      <c r="I372" s="46"/>
      <c r="J372" s="46"/>
      <c r="K372" s="46"/>
      <c r="L372" s="37"/>
      <c r="M372" s="29"/>
      <c r="N372" s="31"/>
      <c r="O372" s="37"/>
      <c r="P372" s="37"/>
      <c r="Q372" s="37"/>
      <c r="R372" s="37"/>
    </row>
    <row r="373" spans="1:18" x14ac:dyDescent="0.2">
      <c r="A373" s="43">
        <v>3</v>
      </c>
      <c r="B373" s="43" t="s">
        <v>438</v>
      </c>
      <c r="C373" s="47">
        <v>41</v>
      </c>
      <c r="D373" s="28">
        <v>9</v>
      </c>
      <c r="E373" s="29" t="s">
        <v>249</v>
      </c>
      <c r="F373" s="46"/>
      <c r="G373" s="46"/>
      <c r="H373" s="46"/>
      <c r="I373" s="46"/>
      <c r="J373" s="46"/>
      <c r="K373" s="46"/>
      <c r="L373" s="37"/>
      <c r="M373" s="29"/>
      <c r="N373" s="31"/>
      <c r="O373" s="37"/>
      <c r="P373" s="37"/>
      <c r="Q373" s="37"/>
      <c r="R373" s="37"/>
    </row>
    <row r="374" spans="1:18" x14ac:dyDescent="0.2">
      <c r="A374" s="43">
        <v>3</v>
      </c>
      <c r="B374" s="43" t="s">
        <v>438</v>
      </c>
      <c r="C374" s="47">
        <v>41</v>
      </c>
      <c r="D374" s="28">
        <v>10</v>
      </c>
      <c r="E374" s="29" t="s">
        <v>250</v>
      </c>
      <c r="F374" s="46"/>
      <c r="G374" s="46"/>
      <c r="H374" s="46"/>
      <c r="I374" s="46"/>
      <c r="J374" s="46"/>
      <c r="K374" s="46"/>
      <c r="L374" s="37"/>
      <c r="M374" s="29"/>
      <c r="N374" s="31"/>
      <c r="O374" s="37"/>
      <c r="P374" s="37"/>
      <c r="Q374" s="37"/>
      <c r="R374" s="37"/>
    </row>
    <row r="375" spans="1:18" x14ac:dyDescent="0.2">
      <c r="A375" s="43">
        <v>3</v>
      </c>
      <c r="B375" s="43" t="s">
        <v>438</v>
      </c>
      <c r="C375" s="47">
        <v>41</v>
      </c>
      <c r="D375" s="28">
        <v>11</v>
      </c>
      <c r="E375" s="29" t="s">
        <v>251</v>
      </c>
      <c r="F375" s="46"/>
      <c r="G375" s="46"/>
      <c r="H375" s="46"/>
      <c r="I375" s="46"/>
      <c r="J375" s="46"/>
      <c r="K375" s="46"/>
      <c r="L375" s="37"/>
      <c r="M375" s="29"/>
      <c r="N375" s="31"/>
      <c r="O375" s="37"/>
      <c r="P375" s="37"/>
      <c r="Q375" s="37"/>
      <c r="R375" s="37"/>
    </row>
    <row r="376" spans="1:18" x14ac:dyDescent="0.2">
      <c r="A376" s="43">
        <v>3</v>
      </c>
      <c r="B376" s="43" t="s">
        <v>438</v>
      </c>
      <c r="C376" s="47">
        <v>41</v>
      </c>
      <c r="D376" s="28">
        <v>12</v>
      </c>
      <c r="E376" s="29" t="s">
        <v>252</v>
      </c>
      <c r="F376" s="46"/>
      <c r="G376" s="46"/>
      <c r="H376" s="46"/>
      <c r="I376" s="46"/>
      <c r="J376" s="46"/>
      <c r="K376" s="46"/>
      <c r="L376" s="37"/>
      <c r="M376" s="29"/>
      <c r="N376" s="31"/>
      <c r="O376" s="37"/>
      <c r="P376" s="37"/>
      <c r="Q376" s="37"/>
      <c r="R376" s="37"/>
    </row>
    <row r="377" spans="1:18" x14ac:dyDescent="0.2">
      <c r="A377" s="43">
        <v>3</v>
      </c>
      <c r="B377" s="43" t="s">
        <v>438</v>
      </c>
      <c r="C377" s="47">
        <v>41</v>
      </c>
      <c r="D377" s="28">
        <v>13</v>
      </c>
      <c r="E377" s="29" t="s">
        <v>268</v>
      </c>
      <c r="F377" s="46"/>
      <c r="G377" s="46"/>
      <c r="H377" s="46"/>
      <c r="I377" s="46"/>
      <c r="J377" s="46"/>
      <c r="K377" s="46"/>
      <c r="L377" s="37"/>
      <c r="M377" s="29"/>
      <c r="N377" s="31"/>
      <c r="O377" s="37"/>
      <c r="P377" s="37"/>
      <c r="Q377" s="37"/>
      <c r="R377" s="37"/>
    </row>
    <row r="378" spans="1:18" x14ac:dyDescent="0.2">
      <c r="A378" s="27">
        <v>3</v>
      </c>
      <c r="B378" s="27" t="s">
        <v>438</v>
      </c>
      <c r="C378" s="27">
        <v>42</v>
      </c>
      <c r="D378" s="27">
        <v>0</v>
      </c>
      <c r="E378" s="45" t="s">
        <v>272</v>
      </c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</row>
    <row r="379" spans="1:18" x14ac:dyDescent="0.2">
      <c r="A379" s="43">
        <v>3</v>
      </c>
      <c r="B379" s="43" t="s">
        <v>438</v>
      </c>
      <c r="C379" s="47">
        <v>42</v>
      </c>
      <c r="D379" s="28">
        <v>1</v>
      </c>
      <c r="E379" s="34" t="s">
        <v>273</v>
      </c>
      <c r="F379" s="46"/>
      <c r="G379" s="46"/>
      <c r="H379" s="46"/>
      <c r="I379" s="46"/>
      <c r="J379" s="46"/>
      <c r="K379" s="46"/>
      <c r="L379" s="35"/>
      <c r="M379" s="29"/>
      <c r="N379" s="31"/>
      <c r="O379" s="35"/>
      <c r="P379" s="35"/>
      <c r="Q379" s="35"/>
      <c r="R379" s="35"/>
    </row>
    <row r="380" spans="1:18" x14ac:dyDescent="0.2">
      <c r="A380" s="43">
        <v>3</v>
      </c>
      <c r="B380" s="43" t="s">
        <v>438</v>
      </c>
      <c r="C380" s="47">
        <v>42</v>
      </c>
      <c r="D380" s="28">
        <v>2</v>
      </c>
      <c r="E380" s="29" t="s">
        <v>274</v>
      </c>
      <c r="F380" s="46"/>
      <c r="G380" s="46"/>
      <c r="H380" s="46"/>
      <c r="I380" s="46"/>
      <c r="J380" s="46"/>
      <c r="K380" s="46"/>
      <c r="L380" s="37"/>
      <c r="M380" s="29"/>
      <c r="N380" s="31"/>
      <c r="O380" s="37"/>
      <c r="P380" s="37"/>
      <c r="Q380" s="37"/>
      <c r="R380" s="37"/>
    </row>
    <row r="381" spans="1:18" x14ac:dyDescent="0.2">
      <c r="A381" s="43">
        <v>3</v>
      </c>
      <c r="B381" s="43" t="s">
        <v>438</v>
      </c>
      <c r="C381" s="47">
        <v>42</v>
      </c>
      <c r="D381" s="28">
        <v>3</v>
      </c>
      <c r="E381" s="29" t="s">
        <v>271</v>
      </c>
      <c r="F381" s="46"/>
      <c r="G381" s="46"/>
      <c r="H381" s="46"/>
      <c r="I381" s="46"/>
      <c r="J381" s="46"/>
      <c r="K381" s="46"/>
      <c r="L381" s="37"/>
      <c r="M381" s="29"/>
      <c r="N381" s="31"/>
      <c r="O381" s="37"/>
      <c r="P381" s="37"/>
      <c r="Q381" s="37"/>
      <c r="R381" s="37"/>
    </row>
    <row r="382" spans="1:18" x14ac:dyDescent="0.2">
      <c r="A382" s="43">
        <v>3</v>
      </c>
      <c r="B382" s="43" t="s">
        <v>438</v>
      </c>
      <c r="C382" s="47">
        <v>42</v>
      </c>
      <c r="D382" s="28">
        <v>4</v>
      </c>
      <c r="E382" s="29" t="s">
        <v>275</v>
      </c>
      <c r="F382" s="46"/>
      <c r="G382" s="46"/>
      <c r="H382" s="46"/>
      <c r="I382" s="46"/>
      <c r="J382" s="46"/>
      <c r="K382" s="46"/>
      <c r="L382" s="37"/>
      <c r="M382" s="29"/>
      <c r="N382" s="31"/>
      <c r="O382" s="37"/>
      <c r="P382" s="37"/>
      <c r="Q382" s="37"/>
      <c r="R382" s="37"/>
    </row>
    <row r="383" spans="1:18" x14ac:dyDescent="0.2">
      <c r="A383" s="43">
        <v>3</v>
      </c>
      <c r="B383" s="43" t="s">
        <v>438</v>
      </c>
      <c r="C383" s="47">
        <v>42</v>
      </c>
      <c r="D383" s="28">
        <v>5</v>
      </c>
      <c r="E383" s="29" t="s">
        <v>276</v>
      </c>
      <c r="F383" s="46"/>
      <c r="G383" s="46"/>
      <c r="H383" s="46"/>
      <c r="I383" s="46"/>
      <c r="J383" s="46"/>
      <c r="K383" s="46"/>
      <c r="L383" s="37"/>
      <c r="M383" s="29"/>
      <c r="N383" s="31"/>
      <c r="O383" s="37"/>
      <c r="P383" s="37"/>
      <c r="Q383" s="37"/>
      <c r="R383" s="37"/>
    </row>
    <row r="384" spans="1:18" x14ac:dyDescent="0.2">
      <c r="A384" s="43">
        <v>3</v>
      </c>
      <c r="B384" s="43" t="s">
        <v>438</v>
      </c>
      <c r="C384" s="47">
        <v>42</v>
      </c>
      <c r="D384" s="28">
        <v>6</v>
      </c>
      <c r="E384" s="29" t="s">
        <v>277</v>
      </c>
      <c r="F384" s="46"/>
      <c r="G384" s="46"/>
      <c r="H384" s="46"/>
      <c r="I384" s="46"/>
      <c r="J384" s="46"/>
      <c r="K384" s="46"/>
      <c r="L384" s="37"/>
      <c r="M384" s="29"/>
      <c r="N384" s="31"/>
      <c r="O384" s="37"/>
      <c r="P384" s="37"/>
      <c r="Q384" s="37"/>
      <c r="R384" s="37"/>
    </row>
    <row r="385" spans="1:18" x14ac:dyDescent="0.2">
      <c r="A385" s="43">
        <v>3</v>
      </c>
      <c r="B385" s="43" t="s">
        <v>438</v>
      </c>
      <c r="C385" s="47">
        <v>42</v>
      </c>
      <c r="D385" s="28">
        <v>7</v>
      </c>
      <c r="E385" s="29" t="s">
        <v>265</v>
      </c>
      <c r="F385" s="46"/>
      <c r="G385" s="46"/>
      <c r="H385" s="46"/>
      <c r="I385" s="46"/>
      <c r="J385" s="46"/>
      <c r="K385" s="46"/>
      <c r="L385" s="37"/>
      <c r="M385" s="29"/>
      <c r="N385" s="31"/>
      <c r="O385" s="37"/>
      <c r="P385" s="37"/>
      <c r="Q385" s="37"/>
      <c r="R385" s="37"/>
    </row>
    <row r="386" spans="1:18" x14ac:dyDescent="0.2">
      <c r="A386" s="43">
        <v>3</v>
      </c>
      <c r="B386" s="43" t="s">
        <v>438</v>
      </c>
      <c r="C386" s="47">
        <v>42</v>
      </c>
      <c r="D386" s="28">
        <v>8</v>
      </c>
      <c r="E386" s="29" t="s">
        <v>246</v>
      </c>
      <c r="F386" s="46"/>
      <c r="G386" s="46"/>
      <c r="H386" s="46"/>
      <c r="I386" s="46"/>
      <c r="J386" s="46"/>
      <c r="K386" s="46"/>
      <c r="L386" s="37"/>
      <c r="M386" s="29"/>
      <c r="N386" s="31"/>
      <c r="O386" s="37"/>
      <c r="P386" s="37"/>
      <c r="Q386" s="37"/>
      <c r="R386" s="37"/>
    </row>
  </sheetData>
  <autoFilter ref="A3:R386" xr:uid="{0F82A47B-1973-4846-AF05-81A615FAE3AB}">
    <sortState xmlns:xlrd2="http://schemas.microsoft.com/office/spreadsheetml/2017/richdata2" ref="A4:R386">
      <sortCondition ref="C3:C386"/>
    </sortState>
  </autoFilter>
  <mergeCells count="4">
    <mergeCell ref="F2:R2"/>
    <mergeCell ref="E1:R1"/>
    <mergeCell ref="A1:D1"/>
    <mergeCell ref="A2:D2"/>
  </mergeCells>
  <phoneticPr fontId="10" type="noConversion"/>
  <dataValidations count="2">
    <dataValidation type="list" allowBlank="1" showInputMessage="1" showErrorMessage="1" sqref="F4:K386" xr:uid="{6CE98AE0-E5E6-4850-BAC9-AAFAB55EEED9}">
      <formula1>"1,2,3,4,5,6"</formula1>
    </dataValidation>
    <dataValidation type="list" allowBlank="1" showInputMessage="1" showErrorMessage="1" sqref="N4:N386" xr:uid="{7364A4D9-8780-4F11-BE38-3681CC2B77D4}">
      <formula1>"1,2,3"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4" manualBreakCount="4">
    <brk id="103" max="16383" man="1"/>
    <brk id="171" max="16383" man="1"/>
    <brk id="346" max="16383" man="1"/>
    <brk id="36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0" operator="containsText" id="{49ACF7C0-2457-45B6-8932-F3E40BEB590E}">
            <xm:f>NOT(ISERROR(SEARCH(#REF!,F4)))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61" operator="containsText" id="{2CD6F1B4-3A2E-42E1-99CA-9FE22E803D9E}">
            <xm:f>NOT(ISERROR(SEARCH(#REF!,F4)))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62" operator="containsText" id="{CCEC78DA-56B6-4244-8747-300E89D5B700}">
            <xm:f>NOT(ISERROR(SEARCH(#REF!,F4)))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F379:F386 F124:K136 F4:K11 F105:K122 F87:K90 F228:K363</xm:sqref>
        </x14:conditionalFormatting>
        <x14:conditionalFormatting xmlns:xm="http://schemas.microsoft.com/office/excel/2006/main">
          <x14:cfRule type="containsText" priority="454" operator="containsText" id="{4F8C76E2-F221-4D26-9ED4-B4A7876251AF}">
            <xm:f>NOT(ISERROR(SEARCH(#REF!,F13)))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55" operator="containsText" id="{D502DD1F-999B-4468-9648-522D121B8A3B}">
            <xm:f>NOT(ISERROR(SEARCH(#REF!,F13)))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56" operator="containsText" id="{CCDC5DA5-BC2A-4501-B682-DFBEA6AF777E}">
            <xm:f>NOT(ISERROR(SEARCH(#REF!,F13)))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F13:K23</xm:sqref>
        </x14:conditionalFormatting>
        <x14:conditionalFormatting xmlns:xm="http://schemas.microsoft.com/office/excel/2006/main">
          <x14:cfRule type="containsText" priority="448" operator="containsText" id="{6734B0FA-1711-485F-B76C-1D1AEB899432}">
            <xm:f>NOT(ISERROR(SEARCH(#REF!,F25)))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49" operator="containsText" id="{501C9238-9001-4B2B-ACBD-53AE6DA9D272}">
            <xm:f>NOT(ISERROR(SEARCH(#REF!,F25)))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50" operator="containsText" id="{17ADA838-7CE7-4F2D-8C79-8FF98724BFB8}">
            <xm:f>NOT(ISERROR(SEARCH(#REF!,F25)))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F25:K36 F53:K59</xm:sqref>
        </x14:conditionalFormatting>
        <x14:conditionalFormatting xmlns:xm="http://schemas.microsoft.com/office/excel/2006/main">
          <x14:cfRule type="containsText" priority="442" operator="containsText" id="{A78DDE3D-D053-4E35-B0DA-2324307DB74E}">
            <xm:f>NOT(ISERROR(SEARCH(#REF!,F241)))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43" operator="containsText" id="{E18EEB3C-CB52-4DCE-B8CF-1C250D312856}">
            <xm:f>NOT(ISERROR(SEARCH(#REF!,F241)))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44" operator="containsText" id="{2B365332-DC2C-45EE-A8FF-424168AD3A40}">
            <xm:f>NOT(ISERROR(SEARCH(#REF!,F241)))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F241:K242</xm:sqref>
        </x14:conditionalFormatting>
        <x14:conditionalFormatting xmlns:xm="http://schemas.microsoft.com/office/excel/2006/main">
          <x14:cfRule type="containsText" priority="436" operator="containsText" id="{733C7683-7E5C-4B52-A81B-04C4F23F1971}">
            <xm:f>NOT(ISERROR(SEARCH(#REF!,F244)))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37" operator="containsText" id="{458D1F74-FB22-414E-8722-409FDB28521C}">
            <xm:f>NOT(ISERROR(SEARCH(#REF!,F244)))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38" operator="containsText" id="{DB0FB873-66D5-4AD6-8AAB-E8305F06F3B9}">
            <xm:f>NOT(ISERROR(SEARCH(#REF!,F244)))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F244:K251</xm:sqref>
        </x14:conditionalFormatting>
        <x14:conditionalFormatting xmlns:xm="http://schemas.microsoft.com/office/excel/2006/main">
          <x14:cfRule type="containsText" priority="430" operator="containsText" id="{09A72F9C-BB03-4C3C-8369-3791E1446499}">
            <xm:f>NOT(ISERROR(SEARCH(#REF!,F92)))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31" operator="containsText" id="{3FA84B1D-46AD-4FF8-817E-25EA10855F39}">
            <xm:f>NOT(ISERROR(SEARCH(#REF!,F92)))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32" operator="containsText" id="{7C7C84F2-A20F-479B-9714-C221D7F789B6}">
            <xm:f>NOT(ISERROR(SEARCH(#REF!,F92)))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F92:K103</xm:sqref>
        </x14:conditionalFormatting>
        <x14:conditionalFormatting xmlns:xm="http://schemas.microsoft.com/office/excel/2006/main">
          <x14:cfRule type="containsText" priority="406" operator="containsText" id="{AB371331-323A-4D35-93B8-D4AE6EB30C0D}">
            <xm:f>NOT(ISERROR(SEARCH(#REF!,F138)))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07" operator="containsText" id="{B32FFD3C-A17D-40C9-946F-397921BB2EF0}">
            <xm:f>NOT(ISERROR(SEARCH(#REF!,F138)))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08" operator="containsText" id="{4793B83C-AAB4-4899-A8AE-42F7B8AEFB25}">
            <xm:f>NOT(ISERROR(SEARCH(#REF!,F138)))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F138:K145</xm:sqref>
        </x14:conditionalFormatting>
        <x14:conditionalFormatting xmlns:xm="http://schemas.microsoft.com/office/excel/2006/main">
          <x14:cfRule type="containsText" priority="400" operator="containsText" id="{2913911F-B2C7-44D4-9229-0C7BE390AD44}">
            <xm:f>NOT(ISERROR(SEARCH(#REF!,F147)))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01" operator="containsText" id="{0085B457-C1E6-4793-A9BD-DE901C7136D4}">
            <xm:f>NOT(ISERROR(SEARCH(#REF!,F147)))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02" operator="containsText" id="{84F16963-E609-4BDA-9630-1F96EBA327F6}">
            <xm:f>NOT(ISERROR(SEARCH(#REF!,F147)))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F147:K156</xm:sqref>
        </x14:conditionalFormatting>
        <x14:conditionalFormatting xmlns:xm="http://schemas.microsoft.com/office/excel/2006/main">
          <x14:cfRule type="containsText" priority="394" operator="containsText" id="{493F5E7C-2835-4680-A6B7-66E5C53DD0F5}">
            <xm:f>NOT(ISERROR(SEARCH(#REF!,F158)))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95" operator="containsText" id="{490E3800-9ABA-4E62-BBA9-C714686CC5BA}">
            <xm:f>NOT(ISERROR(SEARCH(#REF!,F158)))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96" operator="containsText" id="{11F04A85-5CC7-4C94-92E7-6A29425D4545}">
            <xm:f>NOT(ISERROR(SEARCH(#REF!,F158)))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F158:K161</xm:sqref>
        </x14:conditionalFormatting>
        <x14:conditionalFormatting xmlns:xm="http://schemas.microsoft.com/office/excel/2006/main">
          <x14:cfRule type="containsText" priority="388" operator="containsText" id="{669E03C1-ABED-4DDD-8CE1-437269246115}">
            <xm:f>NOT(ISERROR(SEARCH(#REF!,F173)))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89" operator="containsText" id="{317C3F65-8AF6-40EF-BB9C-6DA80E928F36}">
            <xm:f>NOT(ISERROR(SEARCH(#REF!,F173)))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90" operator="containsText" id="{2C42C677-2A9A-447C-BA8B-F947271639A2}">
            <xm:f>NOT(ISERROR(SEARCH(#REF!,F173)))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F173:K180</xm:sqref>
        </x14:conditionalFormatting>
        <x14:conditionalFormatting xmlns:xm="http://schemas.microsoft.com/office/excel/2006/main">
          <x14:cfRule type="containsText" priority="382" operator="containsText" id="{E074444A-E59B-4AD1-882E-FFB9A8515E17}">
            <xm:f>NOT(ISERROR(SEARCH(#REF!,F182)))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83" operator="containsText" id="{139F4480-C7A5-47DC-B4CC-2CBE23E1E3D3}">
            <xm:f>NOT(ISERROR(SEARCH(#REF!,F182)))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84" operator="containsText" id="{A1440F6A-41C0-4E8F-B9F8-CD82422D344F}">
            <xm:f>NOT(ISERROR(SEARCH(#REF!,F182)))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F182:K183</xm:sqref>
        </x14:conditionalFormatting>
        <x14:conditionalFormatting xmlns:xm="http://schemas.microsoft.com/office/excel/2006/main">
          <x14:cfRule type="containsText" priority="376" operator="containsText" id="{566002BA-2554-4673-BBBE-181D89F46635}">
            <xm:f>NOT(ISERROR(SEARCH(#REF!,F185)))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77" operator="containsText" id="{116A9931-07A0-4712-A15B-8A853EA94EAD}">
            <xm:f>NOT(ISERROR(SEARCH(#REF!,F185)))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78" operator="containsText" id="{D4264FB5-6D02-4D0D-8F57-9D6B48124309}">
            <xm:f>NOT(ISERROR(SEARCH(#REF!,F185)))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F185:K192</xm:sqref>
        </x14:conditionalFormatting>
        <x14:conditionalFormatting xmlns:xm="http://schemas.microsoft.com/office/excel/2006/main">
          <x14:cfRule type="containsText" priority="370" operator="containsText" id="{F4BE3A0E-6F7A-467D-AF6F-1EFA5B9C5748}">
            <xm:f>NOT(ISERROR(SEARCH(#REF!,F194)))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71" operator="containsText" id="{C8406E79-A962-4FC1-8B35-70D5ADB8F4F5}">
            <xm:f>NOT(ISERROR(SEARCH(#REF!,F194)))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72" operator="containsText" id="{DB62EBF4-10E7-473F-8AFD-D7EF85EC6FA9}">
            <xm:f>NOT(ISERROR(SEARCH(#REF!,F194)))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F194:K201</xm:sqref>
        </x14:conditionalFormatting>
        <x14:conditionalFormatting xmlns:xm="http://schemas.microsoft.com/office/excel/2006/main">
          <x14:cfRule type="containsText" priority="364" operator="containsText" id="{1EDC9072-EA86-4E0E-A82D-E7928464BB82}">
            <xm:f>NOT(ISERROR(SEARCH(#REF!,F203)))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65" operator="containsText" id="{FF5406C0-4F8C-46F4-91EC-66650D9709BF}">
            <xm:f>NOT(ISERROR(SEARCH(#REF!,F203)))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66" operator="containsText" id="{65D85C9B-0419-49B3-B86E-D25D6E76D7DA}">
            <xm:f>NOT(ISERROR(SEARCH(#REF!,F203)))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F203:K205</xm:sqref>
        </x14:conditionalFormatting>
        <x14:conditionalFormatting xmlns:xm="http://schemas.microsoft.com/office/excel/2006/main">
          <x14:cfRule type="containsText" priority="358" operator="containsText" id="{FD59ACAA-3162-4C92-8393-CB164292604A}">
            <xm:f>NOT(ISERROR(SEARCH(#REF!,F207)))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59" operator="containsText" id="{3BEB4DBF-5EFC-43A2-8BE3-077814A12529}">
            <xm:f>NOT(ISERROR(SEARCH(#REF!,F207)))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60" operator="containsText" id="{6F01B390-64FF-4DC5-B207-459FB85AF3E6}">
            <xm:f>NOT(ISERROR(SEARCH(#REF!,F207)))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F207:K215</xm:sqref>
        </x14:conditionalFormatting>
        <x14:conditionalFormatting xmlns:xm="http://schemas.microsoft.com/office/excel/2006/main">
          <x14:cfRule type="containsText" priority="352" operator="containsText" id="{5A5F4DB6-2209-4D75-BFE7-36FB892C179D}">
            <xm:f>NOT(ISERROR(SEARCH(#REF!,F217)))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53" operator="containsText" id="{4D67E3AF-EBD1-46BD-A0E5-D54CE80A9DA5}">
            <xm:f>NOT(ISERROR(SEARCH(#REF!,F217)))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54" operator="containsText" id="{E06B8F21-FFE1-4172-9F21-E531C9048120}">
            <xm:f>NOT(ISERROR(SEARCH(#REF!,F217)))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F217:K226</xm:sqref>
        </x14:conditionalFormatting>
        <x14:conditionalFormatting xmlns:xm="http://schemas.microsoft.com/office/excel/2006/main">
          <x14:cfRule type="containsText" priority="340" operator="containsText" id="{8D7C2E35-3188-4901-86F6-B606FB67BE79}">
            <xm:f>NOT(ISERROR(SEARCH(#REF!,F365)))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341" operator="containsText" id="{03164CBC-DFA5-4A52-AA2A-24A8711C5287}">
            <xm:f>NOT(ISERROR(SEARCH(#REF!,F365)))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42" operator="containsText" id="{9004AEC6-D49E-4274-8263-8046F0774A86}">
            <xm:f>NOT(ISERROR(SEARCH(#REF!,F365)))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F365</xm:sqref>
        </x14:conditionalFormatting>
        <x14:conditionalFormatting xmlns:xm="http://schemas.microsoft.com/office/excel/2006/main">
          <x14:cfRule type="containsText" priority="70" operator="containsText" id="{104D1BAF-3BAB-4CF3-98C7-50CB9141E6FE}">
            <xm:f>NOT(ISERROR(SEARCH(#REF!,F54)))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71" operator="containsText" id="{C4373EB5-4BCE-49F6-9379-F47E666E9B35}">
            <xm:f>NOT(ISERROR(SEARCH(#REF!,F54)))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72" operator="containsText" id="{16574677-DE2E-4D05-92E2-E8D8C1FB66F0}">
            <xm:f>NOT(ISERROR(SEARCH(#REF!,F54)))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F54:K59</xm:sqref>
        </x14:conditionalFormatting>
        <x14:conditionalFormatting xmlns:xm="http://schemas.microsoft.com/office/excel/2006/main">
          <x14:cfRule type="containsText" priority="64" operator="containsText" id="{3AF7DB33-6C45-446E-BC67-74412FBAC696}">
            <xm:f>NOT(ISERROR(SEARCH(#REF!,F38)))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65" operator="containsText" id="{5170AA7B-884E-4EF9-BF8E-F946751B9E21}">
            <xm:f>NOT(ISERROR(SEARCH(#REF!,F38)))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6" operator="containsText" id="{D07B77FA-53A1-4AEB-B1A2-71A57CB6059D}">
            <xm:f>NOT(ISERROR(SEARCH(#REF!,F38)))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F38:K52</xm:sqref>
        </x14:conditionalFormatting>
        <x14:conditionalFormatting xmlns:xm="http://schemas.microsoft.com/office/excel/2006/main">
          <x14:cfRule type="containsText" priority="181" operator="containsText" id="{A221E366-BD15-4B12-8316-4D145B9CD8AD}">
            <xm:f>NOT(ISERROR(SEARCH(#REF!,N4)))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82" operator="containsText" id="{1A2F6911-8DD3-4F0F-ACD5-1EF320D308E0}">
            <xm:f>NOT(ISERROR(SEARCH(#REF!,N4)))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83" operator="containsText" id="{2E11E7A7-025E-4840-BF37-B50AD26885F7}">
            <xm:f>NOT(ISERROR(SEARCH(#REF!,N4)))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N13:N23 N379:N386 N124:N136 N4:N11 N105:N122 N87:N90 N228:N363</xm:sqref>
        </x14:conditionalFormatting>
        <x14:conditionalFormatting xmlns:xm="http://schemas.microsoft.com/office/excel/2006/main">
          <x14:cfRule type="containsText" priority="175" operator="containsText" id="{58867C86-9101-47D0-93D0-B9A5828CB291}">
            <xm:f>NOT(ISERROR(SEARCH(#REF!,N241)))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76" operator="containsText" id="{81B7B3FA-2A6E-4179-AEAC-1DBB481FB96E}">
            <xm:f>NOT(ISERROR(SEARCH(#REF!,N241)))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77" operator="containsText" id="{A06D5550-FD42-465E-B1E0-CF34182EC762}">
            <xm:f>NOT(ISERROR(SEARCH(#REF!,N241)))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N241:N242</xm:sqref>
        </x14:conditionalFormatting>
        <x14:conditionalFormatting xmlns:xm="http://schemas.microsoft.com/office/excel/2006/main">
          <x14:cfRule type="containsText" priority="244" operator="containsText" id="{DFBD52AE-5C31-4C9B-AD56-20CE4C783760}">
            <xm:f>NOT(ISERROR(SEARCH(#REF!,F163)))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45" operator="containsText" id="{887EBBF8-185C-4067-BFF6-33C245F0743E}">
            <xm:f>NOT(ISERROR(SEARCH(#REF!,F163)))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46" operator="containsText" id="{C9B2ED48-5529-48F9-B24E-8E20C2688230}">
            <xm:f>NOT(ISERROR(SEARCH(#REF!,F163)))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F163:K170</xm:sqref>
        </x14:conditionalFormatting>
        <x14:conditionalFormatting xmlns:xm="http://schemas.microsoft.com/office/excel/2006/main">
          <x14:cfRule type="containsText" priority="238" operator="containsText" id="{62E1E65A-A98C-423C-9672-21F0E1FA8AA5}">
            <xm:f>NOT(ISERROR(SEARCH(#REF!,F171)))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39" operator="containsText" id="{D2D75574-B473-4159-88F4-3AA0AC5A5DB3}">
            <xm:f>NOT(ISERROR(SEARCH(#REF!,F171)))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40" operator="containsText" id="{29AE7F0B-63C6-4A62-8117-4755B30ABC44}">
            <xm:f>NOT(ISERROR(SEARCH(#REF!,F171)))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F171:K171</xm:sqref>
        </x14:conditionalFormatting>
        <x14:conditionalFormatting xmlns:xm="http://schemas.microsoft.com/office/excel/2006/main">
          <x14:cfRule type="containsText" priority="232" operator="containsText" id="{775E9B22-40C7-498F-B723-1F17DF397E49}">
            <xm:f>NOT(ISERROR(SEARCH(#REF!,F366)))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33" operator="containsText" id="{D6F8FEB1-6602-4BBA-A521-03F49D804948}">
            <xm:f>NOT(ISERROR(SEARCH(#REF!,F366)))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34" operator="containsText" id="{91251BB5-8BDD-4E6A-A176-19B948F98570}">
            <xm:f>NOT(ISERROR(SEARCH(#REF!,F366)))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F366:F377</xm:sqref>
        </x14:conditionalFormatting>
        <x14:conditionalFormatting xmlns:xm="http://schemas.microsoft.com/office/excel/2006/main">
          <x14:cfRule type="containsText" priority="226" operator="containsText" id="{7534213F-56E1-48F9-A86E-7929FA87E5CB}">
            <xm:f>NOT(ISERROR(SEARCH(#REF!,F345)))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27" operator="containsText" id="{E9517EC5-6A7E-4FED-A64C-5D68E31D2164}">
            <xm:f>NOT(ISERROR(SEARCH(#REF!,F345)))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28" operator="containsText" id="{4AEF4613-F43F-4B55-A681-3F0B80181A53}">
            <xm:f>NOT(ISERROR(SEARCH(#REF!,F345)))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F345:F363</xm:sqref>
        </x14:conditionalFormatting>
        <x14:conditionalFormatting xmlns:xm="http://schemas.microsoft.com/office/excel/2006/main">
          <x14:cfRule type="containsText" priority="220" operator="containsText" id="{A657E037-DB82-44A4-BBDD-6318DE614043}">
            <xm:f>NOT(ISERROR(SEARCH(#REF!,F355)))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21" operator="containsText" id="{91B0B91D-B5DB-4B7B-8BBD-996E30AFBA4C}">
            <xm:f>NOT(ISERROR(SEARCH(#REF!,F355)))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22" operator="containsText" id="{BD527AD0-0890-4F95-B3EB-9F59029ADD4C}">
            <xm:f>NOT(ISERROR(SEARCH(#REF!,F355)))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F355:F363</xm:sqref>
        </x14:conditionalFormatting>
        <x14:conditionalFormatting xmlns:xm="http://schemas.microsoft.com/office/excel/2006/main">
          <x14:cfRule type="containsText" priority="217" operator="containsText" id="{4B93ECB4-B51D-4281-A6B0-EF6B9E1F2376}">
            <xm:f>NOT(ISERROR(SEARCH(#REF!,F313)))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18" operator="containsText" id="{9C37000B-C619-471B-9696-BFE3ED139F5C}">
            <xm:f>NOT(ISERROR(SEARCH(#REF!,F313)))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19" operator="containsText" id="{E2E9484A-138A-4E3F-9822-93C88D5AF827}">
            <xm:f>NOT(ISERROR(SEARCH(#REF!,F313)))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F313:F363</xm:sqref>
        </x14:conditionalFormatting>
        <x14:conditionalFormatting xmlns:xm="http://schemas.microsoft.com/office/excel/2006/main">
          <x14:cfRule type="containsText" priority="211" operator="containsText" id="{B1DAAFDB-0ED4-47C2-9AF0-EB77012DB95E}">
            <xm:f>NOT(ISERROR(SEARCH(#REF!,F348)))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12" operator="containsText" id="{DBC4D4CB-0814-4370-ADED-BCBBB5D1C038}">
            <xm:f>NOT(ISERROR(SEARCH(#REF!,F348)))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13" operator="containsText" id="{F5D521F0-9F52-42BF-9145-035B6974A2CC}">
            <xm:f>NOT(ISERROR(SEARCH(#REF!,F348)))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F348:F363</xm:sqref>
        </x14:conditionalFormatting>
        <x14:conditionalFormatting xmlns:xm="http://schemas.microsoft.com/office/excel/2006/main">
          <x14:cfRule type="containsText" priority="202" operator="containsText" id="{7FE8F736-F30A-464A-A0C1-5DBA0B5FB620}">
            <xm:f>NOT(ISERROR(SEARCH(#REF!,F322)))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03" operator="containsText" id="{BF97DDEB-C6D7-4D8C-8DB4-D28DC6DC3D92}">
            <xm:f>NOT(ISERROR(SEARCH(#REF!,F322)))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04" operator="containsText" id="{4BBFCB25-6FF0-41BD-9DFE-CC70FAD5FED4}">
            <xm:f>NOT(ISERROR(SEARCH(#REF!,F322)))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F322:F363</xm:sqref>
        </x14:conditionalFormatting>
        <x14:conditionalFormatting xmlns:xm="http://schemas.microsoft.com/office/excel/2006/main">
          <x14:cfRule type="containsText" priority="193" operator="containsText" id="{ADCFD9F1-A056-4393-A493-B82294C3EA4E}">
            <xm:f>NOT(ISERROR(SEARCH(#REF!,F337)))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194" operator="containsText" id="{00CB94C8-CF5B-479A-BB0D-C3C5C123FE3A}">
            <xm:f>NOT(ISERROR(SEARCH(#REF!,F337)))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95" operator="containsText" id="{DC3A9FD1-E85C-47E7-A161-81245B8E6C91}">
            <xm:f>NOT(ISERROR(SEARCH(#REF!,F337)))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F337:F343</xm:sqref>
        </x14:conditionalFormatting>
        <x14:conditionalFormatting xmlns:xm="http://schemas.microsoft.com/office/excel/2006/main">
          <x14:cfRule type="containsText" priority="190" operator="containsText" id="{244F8033-88C6-400D-A7C9-0140DDBCF41C}">
            <xm:f>NOT(ISERROR(SEARCH(#REF!,F307)))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191" operator="containsText" id="{639CB710-5813-4DEC-AE88-BAFCE97C989E}">
            <xm:f>NOT(ISERROR(SEARCH(#REF!,F307)))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92" operator="containsText" id="{25B25274-220E-49BF-9B1F-2FE49D1E495B}">
            <xm:f>NOT(ISERROR(SEARCH(#REF!,F307)))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F307:F363</xm:sqref>
        </x14:conditionalFormatting>
        <x14:conditionalFormatting xmlns:xm="http://schemas.microsoft.com/office/excel/2006/main">
          <x14:cfRule type="containsText" priority="169" operator="containsText" id="{4139A374-4D8D-47DE-BAEB-98B657D72F2A}">
            <xm:f>NOT(ISERROR(SEARCH(#REF!,N92)))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70" operator="containsText" id="{001E1552-AE75-4AAF-9025-B7EBE7A2FD61}">
            <xm:f>NOT(ISERROR(SEARCH(#REF!,N92)))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71" operator="containsText" id="{4AEF5F5F-2C70-4D16-8CD5-E4021D12FF23}">
            <xm:f>NOT(ISERROR(SEARCH(#REF!,N92)))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N92:N103</xm:sqref>
        </x14:conditionalFormatting>
        <x14:conditionalFormatting xmlns:xm="http://schemas.microsoft.com/office/excel/2006/main">
          <x14:cfRule type="containsText" priority="178" operator="containsText" id="{D841282B-C291-40A6-ADFB-F8D3B9C8B565}">
            <xm:f>NOT(ISERROR(SEARCH(#REF!,N25)))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79" operator="containsText" id="{4E5B75A5-8149-41C2-B8C3-FC07419D6932}">
            <xm:f>NOT(ISERROR(SEARCH(#REF!,N25)))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80" operator="containsText" id="{DFD23E5E-E64F-4979-8711-77D551541E37}">
            <xm:f>NOT(ISERROR(SEARCH(#REF!,N25)))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N25:N36 N53:N59</xm:sqref>
        </x14:conditionalFormatting>
        <x14:conditionalFormatting xmlns:xm="http://schemas.microsoft.com/office/excel/2006/main">
          <x14:cfRule type="containsText" priority="172" operator="containsText" id="{8D174C77-B04E-4833-B116-5646E21A3A52}">
            <xm:f>NOT(ISERROR(SEARCH(#REF!,N244)))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73" operator="containsText" id="{0CC0CABF-5868-4768-A61F-C1B5E4A9970E}">
            <xm:f>NOT(ISERROR(SEARCH(#REF!,N244)))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74" operator="containsText" id="{BB721BCD-E75F-4642-B61E-601AEDBF7D69}">
            <xm:f>NOT(ISERROR(SEARCH(#REF!,N244)))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N244:N251</xm:sqref>
        </x14:conditionalFormatting>
        <x14:conditionalFormatting xmlns:xm="http://schemas.microsoft.com/office/excel/2006/main">
          <x14:cfRule type="containsText" priority="157" operator="containsText" id="{71C06869-4545-48E8-93AB-282D0C798527}">
            <xm:f>NOT(ISERROR(SEARCH(#REF!,N138)))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58" operator="containsText" id="{9DDFBEC7-1911-43F4-8AAA-2BBC79A6F0B8}">
            <xm:f>NOT(ISERROR(SEARCH(#REF!,N138)))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59" operator="containsText" id="{3E677EBF-42CA-425A-97FB-37E036204567}">
            <xm:f>NOT(ISERROR(SEARCH(#REF!,N138)))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N138:N145</xm:sqref>
        </x14:conditionalFormatting>
        <x14:conditionalFormatting xmlns:xm="http://schemas.microsoft.com/office/excel/2006/main">
          <x14:cfRule type="containsText" priority="154" operator="containsText" id="{8DB0685C-7875-4476-80FA-A7F7260965D1}">
            <xm:f>NOT(ISERROR(SEARCH(#REF!,N147)))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55" operator="containsText" id="{5AAF3264-3EB0-462C-8929-5C9DEDD0D258}">
            <xm:f>NOT(ISERROR(SEARCH(#REF!,N147)))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56" operator="containsText" id="{40B83EED-A39C-4EFE-A5B4-5CCCC66758EC}">
            <xm:f>NOT(ISERROR(SEARCH(#REF!,N147)))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N147:N156</xm:sqref>
        </x14:conditionalFormatting>
        <x14:conditionalFormatting xmlns:xm="http://schemas.microsoft.com/office/excel/2006/main">
          <x14:cfRule type="containsText" priority="151" operator="containsText" id="{298565B5-5C8A-47D5-B967-489E792BACD5}">
            <xm:f>NOT(ISERROR(SEARCH(#REF!,N158)))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52" operator="containsText" id="{6F3585CF-C313-4CD3-85FE-0EB98ED29421}">
            <xm:f>NOT(ISERROR(SEARCH(#REF!,N158)))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53" operator="containsText" id="{77DA7202-7D34-43A9-96C5-A137300F6919}">
            <xm:f>NOT(ISERROR(SEARCH(#REF!,N158)))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N158:N161</xm:sqref>
        </x14:conditionalFormatting>
        <x14:conditionalFormatting xmlns:xm="http://schemas.microsoft.com/office/excel/2006/main">
          <x14:cfRule type="containsText" priority="148" operator="containsText" id="{355ED496-0296-42C8-8F4C-2BBD99024011}">
            <xm:f>NOT(ISERROR(SEARCH(#REF!,N173)))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49" operator="containsText" id="{8F1811B2-12D6-4D13-82F4-AA94935458B8}">
            <xm:f>NOT(ISERROR(SEARCH(#REF!,N173)))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50" operator="containsText" id="{4B10323E-2523-497C-BEF9-D388A8997BD6}">
            <xm:f>NOT(ISERROR(SEARCH(#REF!,N173)))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N173:N180</xm:sqref>
        </x14:conditionalFormatting>
        <x14:conditionalFormatting xmlns:xm="http://schemas.microsoft.com/office/excel/2006/main">
          <x14:cfRule type="containsText" priority="145" operator="containsText" id="{FE133896-63D9-4B19-9CE8-11113484F556}">
            <xm:f>NOT(ISERROR(SEARCH(#REF!,N182)))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46" operator="containsText" id="{19354B28-EA8C-44D7-B88F-CD1E133B7037}">
            <xm:f>NOT(ISERROR(SEARCH(#REF!,N182)))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47" operator="containsText" id="{BD1AA116-33E4-4740-9C0D-0161A10DF8DE}">
            <xm:f>NOT(ISERROR(SEARCH(#REF!,N182)))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N182:N183</xm:sqref>
        </x14:conditionalFormatting>
        <x14:conditionalFormatting xmlns:xm="http://schemas.microsoft.com/office/excel/2006/main">
          <x14:cfRule type="containsText" priority="142" operator="containsText" id="{9ED40E46-F44B-4A25-B055-915A85915B24}">
            <xm:f>NOT(ISERROR(SEARCH(#REF!,N185)))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43" operator="containsText" id="{935B06F6-A404-4913-BBD2-07698F665835}">
            <xm:f>NOT(ISERROR(SEARCH(#REF!,N185)))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44" operator="containsText" id="{1A6FFB0A-242E-4EDE-937A-F1DE0A7DBDBD}">
            <xm:f>NOT(ISERROR(SEARCH(#REF!,N185)))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N185:N192</xm:sqref>
        </x14:conditionalFormatting>
        <x14:conditionalFormatting xmlns:xm="http://schemas.microsoft.com/office/excel/2006/main">
          <x14:cfRule type="containsText" priority="139" operator="containsText" id="{4FC68035-F353-44A7-A799-19DAD1164C60}">
            <xm:f>NOT(ISERROR(SEARCH(#REF!,N194)))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40" operator="containsText" id="{1E311620-9903-46FD-825D-58B303670F15}">
            <xm:f>NOT(ISERROR(SEARCH(#REF!,N194)))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41" operator="containsText" id="{8DB6C397-683C-42B1-BF28-9AD6C5ED9829}">
            <xm:f>NOT(ISERROR(SEARCH(#REF!,N194)))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N194:N201</xm:sqref>
        </x14:conditionalFormatting>
        <x14:conditionalFormatting xmlns:xm="http://schemas.microsoft.com/office/excel/2006/main">
          <x14:cfRule type="containsText" priority="136" operator="containsText" id="{03E8D74D-3B76-4517-A249-1D3A40F6F653}">
            <xm:f>NOT(ISERROR(SEARCH(#REF!,N203)))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37" operator="containsText" id="{C57BE371-C13E-4E0E-B83D-C4FB6778363D}">
            <xm:f>NOT(ISERROR(SEARCH(#REF!,N203)))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38" operator="containsText" id="{93F58CCD-6BFB-4367-8E60-CBE75B05B354}">
            <xm:f>NOT(ISERROR(SEARCH(#REF!,N203)))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N203:N205</xm:sqref>
        </x14:conditionalFormatting>
        <x14:conditionalFormatting xmlns:xm="http://schemas.microsoft.com/office/excel/2006/main">
          <x14:cfRule type="containsText" priority="133" operator="containsText" id="{86BDFD18-6B78-4FCA-825A-45FD48C9F494}">
            <xm:f>NOT(ISERROR(SEARCH(#REF!,N207)))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34" operator="containsText" id="{795FCA2C-1246-4FD2-9AFE-714D0296DB7F}">
            <xm:f>NOT(ISERROR(SEARCH(#REF!,N207)))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35" operator="containsText" id="{86974BDE-914C-4B8C-804B-A7C6079E2FD3}">
            <xm:f>NOT(ISERROR(SEARCH(#REF!,N207)))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N207:N215</xm:sqref>
        </x14:conditionalFormatting>
        <x14:conditionalFormatting xmlns:xm="http://schemas.microsoft.com/office/excel/2006/main">
          <x14:cfRule type="containsText" priority="130" operator="containsText" id="{EA8CB067-D1A9-4462-8DAC-3B0172D7EAE5}">
            <xm:f>NOT(ISERROR(SEARCH(#REF!,N217)))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31" operator="containsText" id="{6D98837F-CCEA-4D43-9A73-20A980D427CF}">
            <xm:f>NOT(ISERROR(SEARCH(#REF!,N217)))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32" operator="containsText" id="{5CF54234-C277-4528-BC68-D5BFF0EAAFA0}">
            <xm:f>NOT(ISERROR(SEARCH(#REF!,N217)))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N217:N226</xm:sqref>
        </x14:conditionalFormatting>
        <x14:conditionalFormatting xmlns:xm="http://schemas.microsoft.com/office/excel/2006/main">
          <x14:cfRule type="containsText" priority="124" operator="containsText" id="{487C8C26-DD64-456A-ABE9-02A3A06BB948}">
            <xm:f>NOT(ISERROR(SEARCH(#REF!,N365)))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25" operator="containsText" id="{F208804F-36D5-4B57-866D-4920FFC301BA}">
            <xm:f>NOT(ISERROR(SEARCH(#REF!,N365)))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26" operator="containsText" id="{C9AB4194-F101-4B19-B797-319FF49BD6D0}">
            <xm:f>NOT(ISERROR(SEARCH(#REF!,N365)))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N365:N377</xm:sqref>
        </x14:conditionalFormatting>
        <x14:conditionalFormatting xmlns:xm="http://schemas.microsoft.com/office/excel/2006/main">
          <x14:cfRule type="containsText" priority="118" operator="containsText" id="{2E069427-607C-46A8-8DB4-EA2A22335179}">
            <xm:f>NOT(ISERROR(SEARCH(#REF!,N345)))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19" operator="containsText" id="{1757B828-5526-4492-8479-13D6E2BAC1D9}">
            <xm:f>NOT(ISERROR(SEARCH(#REF!,N345)))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20" operator="containsText" id="{0D4B3447-3204-4804-AB6E-081B478EAFC3}">
            <xm:f>NOT(ISERROR(SEARCH(#REF!,N345)))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N345:N363</xm:sqref>
        </x14:conditionalFormatting>
        <x14:conditionalFormatting xmlns:xm="http://schemas.microsoft.com/office/excel/2006/main">
          <x14:cfRule type="containsText" priority="112" operator="containsText" id="{29988A6B-7D8A-4759-8B21-310E8291053A}">
            <xm:f>NOT(ISERROR(SEARCH(#REF!,N355)))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13" operator="containsText" id="{BD0B81DB-D741-4886-8B9F-AB6B9C63D4DD}">
            <xm:f>NOT(ISERROR(SEARCH(#REF!,N355)))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14" operator="containsText" id="{29DE1B12-6C47-4DA3-BEA0-459356D450F9}">
            <xm:f>NOT(ISERROR(SEARCH(#REF!,N355)))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N355:N363</xm:sqref>
        </x14:conditionalFormatting>
        <x14:conditionalFormatting xmlns:xm="http://schemas.microsoft.com/office/excel/2006/main">
          <x14:cfRule type="containsText" priority="109" operator="containsText" id="{ADF5D778-CF43-461F-B6F0-64C51630AA87}">
            <xm:f>NOT(ISERROR(SEARCH(#REF!,N313)))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10" operator="containsText" id="{ECE2C2A4-C693-4793-9656-D6C8BA412D1C}">
            <xm:f>NOT(ISERROR(SEARCH(#REF!,N313)))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11" operator="containsText" id="{C61A98BF-1D6B-4F42-9801-A38770B7C1D5}">
            <xm:f>NOT(ISERROR(SEARCH(#REF!,N313)))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N313:N363</xm:sqref>
        </x14:conditionalFormatting>
        <x14:conditionalFormatting xmlns:xm="http://schemas.microsoft.com/office/excel/2006/main">
          <x14:cfRule type="containsText" priority="103" operator="containsText" id="{8397F10E-0DEB-4DBA-9AF9-56A2FA13ECFB}">
            <xm:f>NOT(ISERROR(SEARCH(#REF!,N348)))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04" operator="containsText" id="{6E844C5A-C0EB-4641-B455-F25B38683B17}">
            <xm:f>NOT(ISERROR(SEARCH(#REF!,N348)))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05" operator="containsText" id="{BC149DE6-321E-4A9F-8296-FE119B649BA4}">
            <xm:f>NOT(ISERROR(SEARCH(#REF!,N348)))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N348:N363</xm:sqref>
        </x14:conditionalFormatting>
        <x14:conditionalFormatting xmlns:xm="http://schemas.microsoft.com/office/excel/2006/main">
          <x14:cfRule type="containsText" priority="94" operator="containsText" id="{44A7FB67-E312-431A-B557-FF639B28FE93}">
            <xm:f>NOT(ISERROR(SEARCH(#REF!,N322)))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95" operator="containsText" id="{A3C6E6D9-56D4-4278-8BB2-5B6879729984}">
            <xm:f>NOT(ISERROR(SEARCH(#REF!,N322)))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96" operator="containsText" id="{CB4FF759-9643-47FB-88EA-F3A9490CE4C1}">
            <xm:f>NOT(ISERROR(SEARCH(#REF!,N322)))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N322:N363</xm:sqref>
        </x14:conditionalFormatting>
        <x14:conditionalFormatting xmlns:xm="http://schemas.microsoft.com/office/excel/2006/main">
          <x14:cfRule type="containsText" priority="85" operator="containsText" id="{B45F4B67-9698-4AC2-8F43-C1EFAC21938D}">
            <xm:f>NOT(ISERROR(SEARCH(#REF!,N337)))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86" operator="containsText" id="{CC97E2CC-D1C1-4869-8403-00EF67CEE3BE}">
            <xm:f>NOT(ISERROR(SEARCH(#REF!,N337)))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87" operator="containsText" id="{9E25B08B-12D7-4154-B225-3F31045FE11D}">
            <xm:f>NOT(ISERROR(SEARCH(#REF!,N337)))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N337:N343</xm:sqref>
        </x14:conditionalFormatting>
        <x14:conditionalFormatting xmlns:xm="http://schemas.microsoft.com/office/excel/2006/main">
          <x14:cfRule type="containsText" priority="82" operator="containsText" id="{D9E5965A-A98B-4885-8627-38E882E18631}">
            <xm:f>NOT(ISERROR(SEARCH(#REF!,N307)))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83" operator="containsText" id="{C39958B8-3BBE-430B-80E2-4D1E7FC21D21}">
            <xm:f>NOT(ISERROR(SEARCH(#REF!,N307)))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84" operator="containsText" id="{B4494DFE-1180-4A0C-96C8-F762420A4429}">
            <xm:f>NOT(ISERROR(SEARCH(#REF!,N307)))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N307:N363</xm:sqref>
        </x14:conditionalFormatting>
        <x14:conditionalFormatting xmlns:xm="http://schemas.microsoft.com/office/excel/2006/main">
          <x14:cfRule type="containsText" priority="76" operator="containsText" id="{4A5B7C0C-B55B-438F-9DF5-F2D185F6BC0F}">
            <xm:f>NOT(ISERROR(SEARCH(#REF!,N163)))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77" operator="containsText" id="{EC9A1C2E-303B-407B-906E-C9A1B2EC6CD5}">
            <xm:f>NOT(ISERROR(SEARCH(#REF!,N163)))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78" operator="containsText" id="{E6600E8D-69AD-426A-A333-A96D0E115BE7}">
            <xm:f>NOT(ISERROR(SEARCH(#REF!,N163)))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N163:N170</xm:sqref>
        </x14:conditionalFormatting>
        <x14:conditionalFormatting xmlns:xm="http://schemas.microsoft.com/office/excel/2006/main">
          <x14:cfRule type="containsText" priority="73" operator="containsText" id="{E2B036AC-FEAF-4B17-81CD-D4F8E492A531}">
            <xm:f>NOT(ISERROR(SEARCH(#REF!,N171)))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74" operator="containsText" id="{DE51B4E1-6A6E-42CF-807B-05E74E1CBFC4}">
            <xm:f>NOT(ISERROR(SEARCH(#REF!,N171)))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75" operator="containsText" id="{6661ABC8-F7FD-469A-8D33-8494F5586F6D}">
            <xm:f>NOT(ISERROR(SEARCH(#REF!,N171)))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N171</xm:sqref>
        </x14:conditionalFormatting>
        <x14:conditionalFormatting xmlns:xm="http://schemas.microsoft.com/office/excel/2006/main">
          <x14:cfRule type="containsText" priority="67" operator="containsText" id="{449EE3FF-8119-4980-99C5-0054E0984E5A}">
            <xm:f>NOT(ISERROR(SEARCH(#REF!,N54)))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68" operator="containsText" id="{CD31CDBB-E695-4048-B6CB-6FA9879EED2A}">
            <xm:f>NOT(ISERROR(SEARCH(#REF!,N54)))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9" operator="containsText" id="{5746980A-3E83-4C15-95C9-0B336A2B0901}">
            <xm:f>NOT(ISERROR(SEARCH(#REF!,N54)))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N54:N59</xm:sqref>
        </x14:conditionalFormatting>
        <x14:conditionalFormatting xmlns:xm="http://schemas.microsoft.com/office/excel/2006/main">
          <x14:cfRule type="containsText" priority="61" operator="containsText" id="{2181EF9B-F106-417C-9AC2-39CE8D96CC70}">
            <xm:f>NOT(ISERROR(SEARCH(#REF!,N38)))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62" operator="containsText" id="{FA3D9917-13DB-4730-AFD8-8D9193D666B7}">
            <xm:f>NOT(ISERROR(SEARCH(#REF!,N38)))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3" operator="containsText" id="{00C82BA5-FE16-4AEC-BA8B-91E4D1594067}">
            <xm:f>NOT(ISERROR(SEARCH(#REF!,N38)))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N38:N52</xm:sqref>
        </x14:conditionalFormatting>
        <x14:conditionalFormatting xmlns:xm="http://schemas.microsoft.com/office/excel/2006/main">
          <x14:cfRule type="containsText" priority="58" operator="containsText" id="{6D716B26-95E7-4D11-888B-6ACAB4045D9B}">
            <xm:f>NOT(ISERROR(SEARCH(#REF!,F60)))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59" operator="containsText" id="{8B3CA9A5-514D-415C-938E-5960A9F0EE0C}">
            <xm:f>NOT(ISERROR(SEARCH(#REF!,F60)))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0" operator="containsText" id="{F057AE45-E495-452A-ADAB-FF084BE1CEB6}">
            <xm:f>NOT(ISERROR(SEARCH(#REF!,F60)))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F60:K67</xm:sqref>
        </x14:conditionalFormatting>
        <x14:conditionalFormatting xmlns:xm="http://schemas.microsoft.com/office/excel/2006/main">
          <x14:cfRule type="containsText" priority="55" operator="containsText" id="{042A2403-0432-4B01-9177-9384D48E34F0}">
            <xm:f>NOT(ISERROR(SEARCH(#REF!,N60)))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56" operator="containsText" id="{B0D6160A-04A0-41FC-BC33-3911DB8887D2}">
            <xm:f>NOT(ISERROR(SEARCH(#REF!,N60)))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57" operator="containsText" id="{CB0C9A98-2B05-4449-A7D1-3D3A237D472A}">
            <xm:f>NOT(ISERROR(SEARCH(#REF!,N60)))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N60:N67</xm:sqref>
        </x14:conditionalFormatting>
        <x14:conditionalFormatting xmlns:xm="http://schemas.microsoft.com/office/excel/2006/main">
          <x14:cfRule type="containsText" priority="52" operator="containsText" id="{E2666A5F-6465-4DAC-8A85-9EAB9E86A103}">
            <xm:f>NOT(ISERROR(SEARCH(#REF!,F61)))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53" operator="containsText" id="{B05393B1-5D0A-42BB-8CFB-A5144A04A715}">
            <xm:f>NOT(ISERROR(SEARCH(#REF!,F61)))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54" operator="containsText" id="{A7550B5A-847E-4303-9071-2C11FDD626C5}">
            <xm:f>NOT(ISERROR(SEARCH(#REF!,F61)))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F61:K67</xm:sqref>
        </x14:conditionalFormatting>
        <x14:conditionalFormatting xmlns:xm="http://schemas.microsoft.com/office/excel/2006/main">
          <x14:cfRule type="containsText" priority="49" operator="containsText" id="{C539213E-68E4-4C2A-A9CF-1B801897628E}">
            <xm:f>NOT(ISERROR(SEARCH(#REF!,N61)))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50" operator="containsText" id="{8415E8CE-6F19-46C2-B0A4-0C021171184B}">
            <xm:f>NOT(ISERROR(SEARCH(#REF!,N61)))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51" operator="containsText" id="{B42D123A-5C73-4A3B-B319-623EA5DDAF30}">
            <xm:f>NOT(ISERROR(SEARCH(#REF!,N61)))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N61:N67</xm:sqref>
        </x14:conditionalFormatting>
        <x14:conditionalFormatting xmlns:xm="http://schemas.microsoft.com/office/excel/2006/main">
          <x14:cfRule type="containsText" priority="46" operator="containsText" id="{19399843-6156-47E8-9D29-8BA807EB68EA}">
            <xm:f>NOT(ISERROR(SEARCH(#REF!,F68)))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7" operator="containsText" id="{A7B5B078-09A2-4FB4-9007-F060091B1EB9}">
            <xm:f>NOT(ISERROR(SEARCH(#REF!,F68)))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8" operator="containsText" id="{70E7BDB2-33D3-4B60-8F94-BBEDD1C139B1}">
            <xm:f>NOT(ISERROR(SEARCH(#REF!,F68)))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F68:K73</xm:sqref>
        </x14:conditionalFormatting>
        <x14:conditionalFormatting xmlns:xm="http://schemas.microsoft.com/office/excel/2006/main">
          <x14:cfRule type="containsText" priority="43" operator="containsText" id="{97817CC0-88D5-4CD7-A46B-DCC2EAE143B1}">
            <xm:f>NOT(ISERROR(SEARCH(#REF!,N68)))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44" operator="containsText" id="{96F0E90C-906D-4D45-9D7D-F89E7EFDC92A}">
            <xm:f>NOT(ISERROR(SEARCH(#REF!,N68)))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5" operator="containsText" id="{BD118C87-8F3B-423F-B27D-8E56F5CB959E}">
            <xm:f>NOT(ISERROR(SEARCH(#REF!,N68)))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N68:N73</xm:sqref>
        </x14:conditionalFormatting>
        <x14:conditionalFormatting xmlns:xm="http://schemas.microsoft.com/office/excel/2006/main">
          <x14:cfRule type="containsText" priority="40" operator="containsText" id="{BEEB0681-8D17-4080-A7B8-D667BC0B3045}">
            <xm:f>NOT(ISERROR(SEARCH(#REF!,F69)))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41" operator="containsText" id="{8D908206-8F18-4ED5-9FA4-3493E92F24B1}">
            <xm:f>NOT(ISERROR(SEARCH(#REF!,F69)))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42" operator="containsText" id="{381CDCC6-2D9B-4CCA-B899-D68834BAC4F0}">
            <xm:f>NOT(ISERROR(SEARCH(#REF!,F69)))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F69:K73</xm:sqref>
        </x14:conditionalFormatting>
        <x14:conditionalFormatting xmlns:xm="http://schemas.microsoft.com/office/excel/2006/main">
          <x14:cfRule type="containsText" priority="37" operator="containsText" id="{9375F867-74B4-42F3-91C8-034EEFC675BE}">
            <xm:f>NOT(ISERROR(SEARCH(#REF!,N69)))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38" operator="containsText" id="{72A32078-866D-4A7F-988A-607290A97D99}">
            <xm:f>NOT(ISERROR(SEARCH(#REF!,N69)))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9" operator="containsText" id="{A85E2549-957C-480E-AF0F-7C9EFB33B6EA}">
            <xm:f>NOT(ISERROR(SEARCH(#REF!,N69)))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N69:N73</xm:sqref>
        </x14:conditionalFormatting>
        <x14:conditionalFormatting xmlns:xm="http://schemas.microsoft.com/office/excel/2006/main">
          <x14:cfRule type="containsText" priority="22" operator="containsText" id="{9E1DF02A-32DD-4C3F-8DC7-1511D3F13B5D}">
            <xm:f>NOT(ISERROR(SEARCH(#REF!,F82)))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3" operator="containsText" id="{4A509A7C-BF04-48E9-A43C-128ECA8BAB1E}">
            <xm:f>NOT(ISERROR(SEARCH(#REF!,F82)))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4" operator="containsText" id="{70F9AA30-367F-4632-B8DA-F6D43C7439B1}">
            <xm:f>NOT(ISERROR(SEARCH(#REF!,F82)))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F82:K86</xm:sqref>
        </x14:conditionalFormatting>
        <x14:conditionalFormatting xmlns:xm="http://schemas.microsoft.com/office/excel/2006/main">
          <x14:cfRule type="containsText" priority="19" operator="containsText" id="{F93891D4-0AAC-4F45-88F3-1CC870A4A22A}">
            <xm:f>NOT(ISERROR(SEARCH(#REF!,N82)))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20" operator="containsText" id="{4D7320AE-9B9B-4ABD-AEDF-65A9EE956BB3}">
            <xm:f>NOT(ISERROR(SEARCH(#REF!,N82)))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21" operator="containsText" id="{8A98FC88-57B4-4F54-8BE5-035367307876}">
            <xm:f>NOT(ISERROR(SEARCH(#REF!,N82)))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N82:N86</xm:sqref>
        </x14:conditionalFormatting>
        <x14:conditionalFormatting xmlns:xm="http://schemas.microsoft.com/office/excel/2006/main">
          <x14:cfRule type="containsText" priority="16" operator="containsText" id="{A8C99CE2-5A37-4034-AB2E-A7769AFE8814}">
            <xm:f>NOT(ISERROR(SEARCH(#REF!,F83)))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17" operator="containsText" id="{8B204244-A349-42C9-B5D9-DEDCB5FE5C5F}">
            <xm:f>NOT(ISERROR(SEARCH(#REF!,F83)))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8" operator="containsText" id="{E6FA2379-496C-4821-AFA3-62EAC69C9372}">
            <xm:f>NOT(ISERROR(SEARCH(#REF!,F83)))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F83:K86</xm:sqref>
        </x14:conditionalFormatting>
        <x14:conditionalFormatting xmlns:xm="http://schemas.microsoft.com/office/excel/2006/main">
          <x14:cfRule type="containsText" priority="13" operator="containsText" id="{56512AD5-007D-499E-9758-BC1A5B367BDC}">
            <xm:f>NOT(ISERROR(SEARCH(#REF!,N83)))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14" operator="containsText" id="{FA2814B5-69AE-4A59-9B94-F3F5913FF02F}">
            <xm:f>NOT(ISERROR(SEARCH(#REF!,N83)))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5" operator="containsText" id="{75A20C32-FAAD-4FBD-AC31-C9357375E5B8}">
            <xm:f>NOT(ISERROR(SEARCH(#REF!,N83)))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N83:N86</xm:sqref>
        </x14:conditionalFormatting>
        <x14:conditionalFormatting xmlns:xm="http://schemas.microsoft.com/office/excel/2006/main">
          <x14:cfRule type="containsText" priority="10" operator="containsText" id="{F040F81C-865B-4799-BC90-0A73D174BCCC}">
            <xm:f>NOT(ISERROR(SEARCH(#REF!,F74)))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11" operator="containsText" id="{19611462-A02E-4A89-8C5A-C79C85F8D8B5}">
            <xm:f>NOT(ISERROR(SEARCH(#REF!,F74)))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12" operator="containsText" id="{A8835EB2-4D8F-4FE9-ACE0-2840DD500968}">
            <xm:f>NOT(ISERROR(SEARCH(#REF!,F74)))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F74:K81</xm:sqref>
        </x14:conditionalFormatting>
        <x14:conditionalFormatting xmlns:xm="http://schemas.microsoft.com/office/excel/2006/main">
          <x14:cfRule type="containsText" priority="7" operator="containsText" id="{72C0E333-70D6-4C1F-A6F8-FBC4AA1FDF10}">
            <xm:f>NOT(ISERROR(SEARCH(#REF!,N74)))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8" operator="containsText" id="{1346B63C-94D5-4B48-9D52-B4865D23A58D}">
            <xm:f>NOT(ISERROR(SEARCH(#REF!,N74)))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9" operator="containsText" id="{8BEAC071-41CC-4B50-BDEA-3D97AE67C985}">
            <xm:f>NOT(ISERROR(SEARCH(#REF!,N74)))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N74:N81</xm:sqref>
        </x14:conditionalFormatting>
        <x14:conditionalFormatting xmlns:xm="http://schemas.microsoft.com/office/excel/2006/main">
          <x14:cfRule type="containsText" priority="4" operator="containsText" id="{236FC8B0-6D77-450E-B6F4-DC0BBF4C307B}">
            <xm:f>NOT(ISERROR(SEARCH(#REF!,F75)))</xm:f>
            <xm:f>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5" operator="containsText" id="{67F7D8BA-C893-49F8-8C78-682C45DD2122}">
            <xm:f>NOT(ISERROR(SEARCH(#REF!,F75)))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6" operator="containsText" id="{F492A6F3-8623-43E4-883C-55009F8C7698}">
            <xm:f>NOT(ISERROR(SEARCH(#REF!,F75)))</xm:f>
            <xm:f>#REF!</xm:f>
            <x14:dxf>
              <fill>
                <patternFill>
                  <bgColor rgb="FF00B050"/>
                </patternFill>
              </fill>
            </x14:dxf>
          </x14:cfRule>
          <xm:sqref>F75:K81</xm:sqref>
        </x14:conditionalFormatting>
        <x14:conditionalFormatting xmlns:xm="http://schemas.microsoft.com/office/excel/2006/main">
          <x14:cfRule type="containsText" priority="1" operator="containsText" id="{0530A56B-F418-4E1C-A29A-00882370A0AD}">
            <xm:f>NOT(ISERROR(SEARCH(#REF!,N75)))</xm:f>
            <xm:f>#REF!</xm:f>
            <x14:dxf>
              <fill>
                <patternFill>
                  <bgColor rgb="FFFFFF00"/>
                </patternFill>
              </fill>
            </x14:dxf>
          </x14:cfRule>
          <x14:cfRule type="containsText" priority="2" operator="containsText" id="{D8BD5A6A-8352-4CA4-AF7A-06000862C54A}">
            <xm:f>NOT(ISERROR(SEARCH(#REF!,N75)))</xm:f>
            <xm:f>#REF!</xm:f>
            <x14:dxf>
              <fill>
                <patternFill>
                  <bgColor rgb="FFFFC000"/>
                </patternFill>
              </fill>
            </x14:dxf>
          </x14:cfRule>
          <x14:cfRule type="containsText" priority="3" operator="containsText" id="{D6E26D9A-F803-4C89-948C-B92CD9083113}">
            <xm:f>NOT(ISERROR(SEARCH(#REF!,N75)))</xm:f>
            <xm:f>#REF!</xm:f>
            <x14:dxf>
              <fill>
                <patternFill>
                  <bgColor rgb="FFFF0000"/>
                </patternFill>
              </fill>
            </x14:dxf>
          </x14:cfRule>
          <xm:sqref>N75:N81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C97160-C3D1-4B35-AEAA-1E06123205D8}">
          <x14:formula1>
            <xm:f>#REF!</xm:f>
          </x14:formula1>
          <xm:sqref>M13:M23 M25:M36 M38:M52 M54:M59 M61:M67 M69:M73 M75:M81 M83:M86 M92:M103 M124:M128 M138:M145 M147:M156 M158:M161 M163:M171 M173:M180 M182:M183 M185:M192 M194:M201 M203:M205 M207:M215 M217:M226 M253:M262 M264:M266 M268:M282 M284:M291 M293:M299 M301:M305 M307:M311 M313:M320 M345:M346 M348:M353 M355:M363 M365:M377 M379:M386 M322:M343 M130:M136 M4:M11 M105:M122 M228:M251 M88:M90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8A10-4264-4BFD-9693-07B3912E6788}">
  <dimension ref="B2:D14"/>
  <sheetViews>
    <sheetView zoomScale="70" zoomScaleNormal="70" workbookViewId="0">
      <selection activeCell="I16" sqref="I16"/>
    </sheetView>
  </sheetViews>
  <sheetFormatPr defaultRowHeight="15" x14ac:dyDescent="0.25"/>
  <cols>
    <col min="2" max="2" width="28.85546875" bestFit="1" customWidth="1"/>
    <col min="3" max="3" width="35.5703125" bestFit="1" customWidth="1"/>
    <col min="4" max="4" width="4.7109375" style="2" bestFit="1" customWidth="1"/>
  </cols>
  <sheetData>
    <row r="2" spans="2:4" x14ac:dyDescent="0.25">
      <c r="B2" s="18" t="s">
        <v>431</v>
      </c>
      <c r="C2" s="18" t="s">
        <v>73</v>
      </c>
      <c r="D2" s="19" t="s">
        <v>433</v>
      </c>
    </row>
    <row r="3" spans="2:4" x14ac:dyDescent="0.25">
      <c r="B3" t="s">
        <v>449</v>
      </c>
      <c r="C3" t="s">
        <v>449</v>
      </c>
      <c r="D3" s="2">
        <v>0</v>
      </c>
    </row>
    <row r="4" spans="2:4" x14ac:dyDescent="0.25">
      <c r="B4" t="s">
        <v>432</v>
      </c>
      <c r="C4" t="s">
        <v>439</v>
      </c>
      <c r="D4" s="2">
        <v>1</v>
      </c>
    </row>
    <row r="5" spans="2:4" x14ac:dyDescent="0.25">
      <c r="B5" t="s">
        <v>432</v>
      </c>
      <c r="C5" t="s">
        <v>440</v>
      </c>
      <c r="D5" s="2">
        <v>2</v>
      </c>
    </row>
    <row r="6" spans="2:4" x14ac:dyDescent="0.25">
      <c r="B6" t="s">
        <v>438</v>
      </c>
      <c r="C6" t="s">
        <v>441</v>
      </c>
      <c r="D6" s="2">
        <v>3</v>
      </c>
    </row>
    <row r="7" spans="2:4" x14ac:dyDescent="0.25">
      <c r="B7" t="s">
        <v>438</v>
      </c>
      <c r="C7" t="s">
        <v>442</v>
      </c>
      <c r="D7" s="2">
        <v>4</v>
      </c>
    </row>
    <row r="8" spans="2:4" x14ac:dyDescent="0.25">
      <c r="B8" t="s">
        <v>438</v>
      </c>
      <c r="C8" t="s">
        <v>443</v>
      </c>
      <c r="D8" s="2">
        <v>5</v>
      </c>
    </row>
    <row r="9" spans="2:4" x14ac:dyDescent="0.25">
      <c r="B9" t="s">
        <v>438</v>
      </c>
      <c r="C9" t="s">
        <v>444</v>
      </c>
      <c r="D9" s="2">
        <v>6</v>
      </c>
    </row>
    <row r="10" spans="2:4" x14ac:dyDescent="0.25">
      <c r="B10" t="s">
        <v>438</v>
      </c>
      <c r="C10" t="s">
        <v>445</v>
      </c>
      <c r="D10" s="2">
        <v>7</v>
      </c>
    </row>
    <row r="11" spans="2:4" x14ac:dyDescent="0.25">
      <c r="B11" t="s">
        <v>438</v>
      </c>
      <c r="C11" t="s">
        <v>446</v>
      </c>
      <c r="D11" s="2">
        <v>8</v>
      </c>
    </row>
    <row r="12" spans="2:4" x14ac:dyDescent="0.25">
      <c r="B12" t="s">
        <v>438</v>
      </c>
      <c r="C12" t="s">
        <v>447</v>
      </c>
      <c r="D12" s="2">
        <v>9</v>
      </c>
    </row>
    <row r="13" spans="2:4" x14ac:dyDescent="0.25">
      <c r="B13" t="s">
        <v>438</v>
      </c>
      <c r="C13" t="s">
        <v>448</v>
      </c>
      <c r="D13" s="2">
        <v>10</v>
      </c>
    </row>
    <row r="14" spans="2:4" x14ac:dyDescent="0.25">
      <c r="B14" t="s">
        <v>450</v>
      </c>
      <c r="C14" t="s">
        <v>450</v>
      </c>
      <c r="D14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FC67-C717-4E7E-B704-69AB653C255B}">
  <dimension ref="A2:AR52"/>
  <sheetViews>
    <sheetView topLeftCell="A4" zoomScale="70" zoomScaleNormal="70" workbookViewId="0">
      <selection activeCell="X22" sqref="X22"/>
    </sheetView>
  </sheetViews>
  <sheetFormatPr defaultColWidth="9.140625" defaultRowHeight="15" x14ac:dyDescent="0.25"/>
  <cols>
    <col min="1" max="1" width="9.140625" style="10"/>
    <col min="2" max="2" width="16" style="10" hidden="1" customWidth="1"/>
    <col min="3" max="3" width="30" style="1" hidden="1" customWidth="1"/>
    <col min="4" max="4" width="23" style="1" bestFit="1" customWidth="1"/>
    <col min="5" max="5" width="40.7109375" style="1" bestFit="1" customWidth="1"/>
    <col min="6" max="6" width="23.5703125" style="1" bestFit="1" customWidth="1"/>
    <col min="7" max="7" width="15.42578125" style="1" bestFit="1" customWidth="1"/>
    <col min="8" max="8" width="18.140625" style="1" bestFit="1" customWidth="1"/>
    <col min="9" max="9" width="13.85546875" style="1" customWidth="1"/>
    <col min="10" max="10" width="12.85546875" style="1" customWidth="1"/>
    <col min="11" max="11" width="14.85546875" style="1" customWidth="1"/>
    <col min="12" max="12" width="15.28515625" style="1" customWidth="1"/>
    <col min="13" max="13" width="15.28515625" style="3" bestFit="1" customWidth="1"/>
    <col min="14" max="14" width="17.140625" style="1" bestFit="1" customWidth="1"/>
    <col min="15" max="16" width="13.42578125" style="1" bestFit="1" customWidth="1"/>
    <col min="17" max="17" width="15.7109375" style="1" bestFit="1" customWidth="1"/>
    <col min="18" max="18" width="13.42578125" style="1" customWidth="1"/>
    <col min="19" max="19" width="11.7109375" style="1" customWidth="1"/>
    <col min="20" max="20" width="20.42578125" style="10" bestFit="1" customWidth="1"/>
    <col min="21" max="44" width="9.140625" style="10"/>
    <col min="45" max="16384" width="9.140625" style="1"/>
  </cols>
  <sheetData>
    <row r="2" spans="1:44" x14ac:dyDescent="0.25">
      <c r="I2" s="1" t="s">
        <v>52</v>
      </c>
      <c r="J2" s="1" t="s">
        <v>47</v>
      </c>
      <c r="K2" s="1" t="s">
        <v>49</v>
      </c>
      <c r="L2" s="1" t="s">
        <v>43</v>
      </c>
      <c r="M2" s="3" t="s">
        <v>42</v>
      </c>
      <c r="N2" s="1" t="s">
        <v>36</v>
      </c>
      <c r="O2" s="1" t="s">
        <v>37</v>
      </c>
      <c r="P2" s="1" t="s">
        <v>0</v>
      </c>
      <c r="Q2" s="1" t="s">
        <v>35</v>
      </c>
      <c r="R2" s="1" t="s">
        <v>46</v>
      </c>
      <c r="S2" s="1" t="s">
        <v>48</v>
      </c>
      <c r="T2" s="21" t="s">
        <v>39</v>
      </c>
    </row>
    <row r="3" spans="1:44" x14ac:dyDescent="0.25">
      <c r="I3" s="1" t="s">
        <v>53</v>
      </c>
      <c r="J3" s="1" t="s">
        <v>60</v>
      </c>
      <c r="K3" s="1" t="s">
        <v>62</v>
      </c>
      <c r="L3" s="1" t="s">
        <v>31</v>
      </c>
      <c r="M3" s="3" t="s">
        <v>44</v>
      </c>
      <c r="N3" s="1" t="s">
        <v>50</v>
      </c>
      <c r="O3" s="1" t="s">
        <v>34</v>
      </c>
      <c r="P3" s="1" t="s">
        <v>30</v>
      </c>
      <c r="Q3" s="1" t="s">
        <v>29</v>
      </c>
      <c r="R3" s="1" t="s">
        <v>58</v>
      </c>
      <c r="S3" s="1" t="s">
        <v>61</v>
      </c>
      <c r="T3" s="21" t="s">
        <v>40</v>
      </c>
    </row>
    <row r="4" spans="1:44" x14ac:dyDescent="0.25">
      <c r="I4" s="1" t="s">
        <v>54</v>
      </c>
      <c r="J4" s="1" t="s">
        <v>54</v>
      </c>
      <c r="K4" s="1" t="s">
        <v>54</v>
      </c>
      <c r="L4" s="1" t="s">
        <v>51</v>
      </c>
      <c r="M4" s="3" t="s">
        <v>38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59</v>
      </c>
      <c r="S4" s="1" t="s">
        <v>61</v>
      </c>
      <c r="T4" s="21" t="s">
        <v>41</v>
      </c>
    </row>
    <row r="5" spans="1:44" x14ac:dyDescent="0.25">
      <c r="I5" s="1" t="s">
        <v>57</v>
      </c>
      <c r="J5" s="1" t="s">
        <v>57</v>
      </c>
      <c r="K5" s="1" t="s">
        <v>56</v>
      </c>
      <c r="L5" s="1" t="s">
        <v>56</v>
      </c>
      <c r="M5" s="3" t="s">
        <v>56</v>
      </c>
      <c r="N5" s="1" t="s">
        <v>56</v>
      </c>
      <c r="O5" s="1" t="s">
        <v>56</v>
      </c>
      <c r="P5" s="1" t="s">
        <v>55</v>
      </c>
      <c r="Q5" s="1" t="s">
        <v>55</v>
      </c>
      <c r="R5" s="1" t="s">
        <v>55</v>
      </c>
      <c r="S5" s="1" t="s">
        <v>55</v>
      </c>
      <c r="T5" s="21" t="s">
        <v>45</v>
      </c>
    </row>
    <row r="6" spans="1:44" x14ac:dyDescent="0.25">
      <c r="E6" s="4"/>
    </row>
    <row r="7" spans="1:44" s="4" customFormat="1" ht="30" x14ac:dyDescent="0.25">
      <c r="A7" s="11"/>
      <c r="B7" s="20" t="s">
        <v>454</v>
      </c>
      <c r="C7" s="4" t="s">
        <v>453</v>
      </c>
      <c r="D7" s="5" t="s">
        <v>455</v>
      </c>
      <c r="E7" s="4" t="s">
        <v>452</v>
      </c>
      <c r="F7" s="5" t="s">
        <v>451</v>
      </c>
      <c r="G7" s="5" t="s">
        <v>429</v>
      </c>
      <c r="H7" s="5" t="s">
        <v>456</v>
      </c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4" x14ac:dyDescent="0.25">
      <c r="B8" s="10">
        <f>VLOOKUP(C8,Blad2!C$3:D$14,2,FALSE)</f>
        <v>11</v>
      </c>
      <c r="C8" s="10" t="s">
        <v>450</v>
      </c>
      <c r="D8" s="10">
        <v>1</v>
      </c>
      <c r="E8" s="12" t="s">
        <v>15</v>
      </c>
      <c r="F8" s="1" t="s">
        <v>437</v>
      </c>
      <c r="G8" s="10">
        <v>6</v>
      </c>
      <c r="H8" s="10" t="s">
        <v>74</v>
      </c>
      <c r="I8" s="16" t="s">
        <v>86</v>
      </c>
      <c r="J8" s="16" t="s">
        <v>86</v>
      </c>
      <c r="K8" s="16" t="s">
        <v>86</v>
      </c>
      <c r="L8" s="16" t="s">
        <v>86</v>
      </c>
      <c r="M8" s="16" t="s">
        <v>86</v>
      </c>
      <c r="N8" s="16" t="s">
        <v>86</v>
      </c>
      <c r="O8" s="16" t="s">
        <v>86</v>
      </c>
      <c r="P8" s="16" t="s">
        <v>86</v>
      </c>
      <c r="Q8" s="16" t="s">
        <v>86</v>
      </c>
      <c r="R8" s="16" t="s">
        <v>86</v>
      </c>
      <c r="S8" s="16" t="s">
        <v>86</v>
      </c>
    </row>
    <row r="9" spans="1:44" x14ac:dyDescent="0.25">
      <c r="B9" s="10">
        <f>VLOOKUP(C9,Blad2!C$3:D$14,2,FALSE)</f>
        <v>0</v>
      </c>
      <c r="C9" s="10" t="s">
        <v>449</v>
      </c>
      <c r="D9" s="10">
        <v>2</v>
      </c>
      <c r="E9" s="12" t="s">
        <v>6</v>
      </c>
      <c r="F9" s="1" t="s">
        <v>437</v>
      </c>
      <c r="G9" s="10">
        <v>6</v>
      </c>
      <c r="H9" s="10" t="s">
        <v>74</v>
      </c>
      <c r="I9" s="16" t="s">
        <v>86</v>
      </c>
      <c r="J9" s="16" t="s">
        <v>86</v>
      </c>
      <c r="K9" s="16" t="s">
        <v>86</v>
      </c>
      <c r="L9" s="16" t="s">
        <v>86</v>
      </c>
      <c r="M9" s="16" t="s">
        <v>86</v>
      </c>
      <c r="N9" s="16" t="s">
        <v>86</v>
      </c>
      <c r="O9" s="16" t="s">
        <v>86</v>
      </c>
      <c r="P9" s="16" t="s">
        <v>86</v>
      </c>
      <c r="Q9" s="16" t="s">
        <v>86</v>
      </c>
      <c r="R9" s="16" t="s">
        <v>86</v>
      </c>
      <c r="S9" s="16" t="s">
        <v>86</v>
      </c>
    </row>
    <row r="10" spans="1:44" x14ac:dyDescent="0.25">
      <c r="B10" s="10">
        <f>VLOOKUP(C10,Blad2!C$3:D$14,2,FALSE)</f>
        <v>0</v>
      </c>
      <c r="C10" s="10" t="s">
        <v>449</v>
      </c>
      <c r="D10" s="10">
        <v>3</v>
      </c>
      <c r="E10" s="12" t="s">
        <v>339</v>
      </c>
      <c r="F10" s="1" t="s">
        <v>437</v>
      </c>
      <c r="G10" s="10">
        <v>6</v>
      </c>
      <c r="H10" s="10" t="s">
        <v>74</v>
      </c>
      <c r="I10" s="17"/>
      <c r="J10" s="17"/>
      <c r="K10" s="16" t="s">
        <v>86</v>
      </c>
      <c r="L10" s="17"/>
      <c r="M10" s="16" t="s">
        <v>86</v>
      </c>
      <c r="N10" s="16" t="s">
        <v>86</v>
      </c>
      <c r="O10" s="16" t="s">
        <v>86</v>
      </c>
      <c r="P10" s="16" t="s">
        <v>86</v>
      </c>
      <c r="Q10" s="16" t="s">
        <v>86</v>
      </c>
      <c r="R10" s="16" t="s">
        <v>86</v>
      </c>
      <c r="S10" s="16" t="s">
        <v>86</v>
      </c>
    </row>
    <row r="11" spans="1:44" x14ac:dyDescent="0.25">
      <c r="B11" s="10">
        <f>VLOOKUP(C11,Blad2!C$3:D$14,2,FALSE)</f>
        <v>0</v>
      </c>
      <c r="C11" s="10" t="s">
        <v>449</v>
      </c>
      <c r="D11" s="10">
        <v>4</v>
      </c>
      <c r="E11" s="12" t="s">
        <v>4</v>
      </c>
      <c r="F11" s="1" t="s">
        <v>437</v>
      </c>
      <c r="G11" s="10">
        <v>6</v>
      </c>
      <c r="H11" s="10" t="s">
        <v>74</v>
      </c>
      <c r="I11" s="16" t="s">
        <v>86</v>
      </c>
      <c r="J11" s="16" t="s">
        <v>86</v>
      </c>
      <c r="K11" s="16" t="s">
        <v>86</v>
      </c>
      <c r="L11" s="16" t="s">
        <v>86</v>
      </c>
      <c r="M11" s="16" t="s">
        <v>86</v>
      </c>
      <c r="N11" s="16" t="s">
        <v>86</v>
      </c>
      <c r="O11" s="16" t="s">
        <v>86</v>
      </c>
      <c r="P11" s="16" t="s">
        <v>86</v>
      </c>
      <c r="Q11" s="16" t="s">
        <v>86</v>
      </c>
      <c r="R11" s="16" t="s">
        <v>86</v>
      </c>
      <c r="S11" s="17"/>
    </row>
    <row r="12" spans="1:44" x14ac:dyDescent="0.25">
      <c r="B12" s="10">
        <f>VLOOKUP(C12,Blad2!C$3:D$14,2,FALSE)</f>
        <v>1</v>
      </c>
      <c r="C12" s="10" t="s">
        <v>439</v>
      </c>
      <c r="D12" s="10">
        <v>5</v>
      </c>
      <c r="E12" s="12" t="s">
        <v>65</v>
      </c>
      <c r="F12" s="1" t="s">
        <v>437</v>
      </c>
      <c r="G12" s="10">
        <v>6</v>
      </c>
      <c r="H12" s="10" t="s">
        <v>439</v>
      </c>
      <c r="I12" s="16" t="s">
        <v>86</v>
      </c>
      <c r="J12" s="16" t="s">
        <v>86</v>
      </c>
      <c r="K12" s="16" t="s">
        <v>86</v>
      </c>
      <c r="L12" s="16" t="s">
        <v>86</v>
      </c>
      <c r="M12" s="16" t="s">
        <v>86</v>
      </c>
      <c r="N12" s="16" t="s">
        <v>86</v>
      </c>
      <c r="O12" s="16" t="s">
        <v>86</v>
      </c>
      <c r="P12" s="16" t="s">
        <v>86</v>
      </c>
      <c r="Q12" s="16" t="s">
        <v>86</v>
      </c>
      <c r="R12" s="16" t="s">
        <v>86</v>
      </c>
      <c r="S12" s="17"/>
    </row>
    <row r="13" spans="1:44" x14ac:dyDescent="0.25">
      <c r="B13" s="10">
        <f>VLOOKUP(C13,Blad2!C$3:D$14,2,FALSE)</f>
        <v>2</v>
      </c>
      <c r="C13" s="10" t="s">
        <v>440</v>
      </c>
      <c r="D13" s="1">
        <v>6</v>
      </c>
      <c r="E13" s="6" t="s">
        <v>2</v>
      </c>
      <c r="F13" s="1" t="s">
        <v>437</v>
      </c>
      <c r="G13" s="1">
        <v>6</v>
      </c>
      <c r="H13" s="1" t="s">
        <v>440</v>
      </c>
      <c r="I13" s="14" t="s">
        <v>86</v>
      </c>
      <c r="J13" s="14" t="s">
        <v>86</v>
      </c>
      <c r="K13" s="14" t="s">
        <v>86</v>
      </c>
      <c r="L13" s="14" t="s">
        <v>86</v>
      </c>
      <c r="M13" s="14" t="s">
        <v>86</v>
      </c>
      <c r="N13" s="14" t="s">
        <v>86</v>
      </c>
      <c r="O13" s="14" t="s">
        <v>86</v>
      </c>
      <c r="P13" s="14" t="s">
        <v>86</v>
      </c>
      <c r="Q13" s="14" t="s">
        <v>86</v>
      </c>
      <c r="R13" s="14" t="s">
        <v>86</v>
      </c>
      <c r="S13" s="15"/>
    </row>
    <row r="14" spans="1:44" x14ac:dyDescent="0.25">
      <c r="B14" s="10">
        <f>VLOOKUP(C14,Blad2!C$3:D$14,2,FALSE)</f>
        <v>2</v>
      </c>
      <c r="C14" s="10" t="s">
        <v>440</v>
      </c>
      <c r="D14" s="10">
        <v>7</v>
      </c>
      <c r="E14" s="12" t="s">
        <v>3</v>
      </c>
      <c r="F14" s="1" t="s">
        <v>437</v>
      </c>
      <c r="G14" s="10">
        <v>6</v>
      </c>
      <c r="H14" s="1" t="s">
        <v>440</v>
      </c>
      <c r="I14" s="16" t="s">
        <v>86</v>
      </c>
      <c r="J14" s="16" t="s">
        <v>86</v>
      </c>
      <c r="K14" s="16" t="s">
        <v>86</v>
      </c>
      <c r="L14" s="17"/>
      <c r="M14" s="16" t="s">
        <v>86</v>
      </c>
      <c r="N14" s="16" t="s">
        <v>86</v>
      </c>
      <c r="O14" s="16" t="s">
        <v>86</v>
      </c>
      <c r="P14" s="16" t="s">
        <v>86</v>
      </c>
      <c r="Q14" s="16" t="s">
        <v>86</v>
      </c>
      <c r="R14" s="16" t="s">
        <v>86</v>
      </c>
      <c r="S14" s="17"/>
    </row>
    <row r="15" spans="1:44" x14ac:dyDescent="0.25">
      <c r="B15" s="10">
        <f>VLOOKUP(C15,Blad2!C$3:D$14,2,FALSE)</f>
        <v>2</v>
      </c>
      <c r="C15" s="10" t="s">
        <v>440</v>
      </c>
      <c r="D15" s="10">
        <v>8</v>
      </c>
      <c r="E15" s="12" t="s">
        <v>66</v>
      </c>
      <c r="F15" s="1" t="s">
        <v>437</v>
      </c>
      <c r="G15" s="10">
        <v>6</v>
      </c>
      <c r="H15" s="1" t="s">
        <v>440</v>
      </c>
      <c r="I15" s="16" t="s">
        <v>86</v>
      </c>
      <c r="J15" s="16" t="s">
        <v>86</v>
      </c>
      <c r="K15" s="16" t="s">
        <v>86</v>
      </c>
      <c r="L15" s="17"/>
      <c r="M15" s="16"/>
      <c r="N15" s="17"/>
      <c r="O15" s="17"/>
      <c r="P15" s="17"/>
      <c r="Q15" s="16"/>
      <c r="R15" s="17"/>
      <c r="S15" s="17"/>
    </row>
    <row r="16" spans="1:44" x14ac:dyDescent="0.25">
      <c r="B16" s="10">
        <f>VLOOKUP(C16,Blad2!C$3:D$14,2,FALSE)</f>
        <v>2</v>
      </c>
      <c r="C16" s="10" t="s">
        <v>440</v>
      </c>
      <c r="D16" s="10">
        <v>9</v>
      </c>
      <c r="E16" s="12" t="s">
        <v>67</v>
      </c>
      <c r="F16" s="1" t="s">
        <v>437</v>
      </c>
      <c r="G16" s="10">
        <v>6</v>
      </c>
      <c r="H16" s="1" t="s">
        <v>440</v>
      </c>
      <c r="I16" s="16" t="s">
        <v>86</v>
      </c>
      <c r="J16" s="16" t="s">
        <v>86</v>
      </c>
      <c r="K16" s="16" t="s">
        <v>86</v>
      </c>
      <c r="L16" s="17"/>
      <c r="M16" s="16"/>
      <c r="N16" s="17"/>
      <c r="O16" s="17"/>
      <c r="P16" s="17"/>
      <c r="Q16" s="16"/>
      <c r="R16" s="17"/>
      <c r="S16" s="17"/>
    </row>
    <row r="17" spans="2:19" x14ac:dyDescent="0.25">
      <c r="B17" s="10">
        <f>VLOOKUP(C17,Blad2!C$3:D$14,2,FALSE)</f>
        <v>2</v>
      </c>
      <c r="C17" s="10" t="s">
        <v>440</v>
      </c>
      <c r="D17" s="10">
        <v>10</v>
      </c>
      <c r="E17" s="12" t="s">
        <v>68</v>
      </c>
      <c r="F17" s="1" t="s">
        <v>437</v>
      </c>
      <c r="G17" s="10">
        <v>6</v>
      </c>
      <c r="H17" s="1" t="s">
        <v>440</v>
      </c>
      <c r="I17" s="16" t="s">
        <v>86</v>
      </c>
      <c r="J17" s="16" t="s">
        <v>86</v>
      </c>
      <c r="K17" s="16" t="s">
        <v>86</v>
      </c>
      <c r="L17" s="17"/>
      <c r="M17" s="16"/>
      <c r="N17" s="17"/>
      <c r="O17" s="17"/>
      <c r="P17" s="17"/>
      <c r="Q17" s="16"/>
      <c r="R17" s="17"/>
      <c r="S17" s="17"/>
    </row>
    <row r="18" spans="2:19" x14ac:dyDescent="0.25">
      <c r="B18" s="10">
        <f>VLOOKUP(C18,Blad2!C$3:D$14,2,FALSE)</f>
        <v>2</v>
      </c>
      <c r="C18" s="10" t="s">
        <v>440</v>
      </c>
      <c r="D18" s="10">
        <v>11</v>
      </c>
      <c r="E18" s="12" t="s">
        <v>71</v>
      </c>
      <c r="F18" s="1" t="s">
        <v>437</v>
      </c>
      <c r="G18" s="10">
        <v>6</v>
      </c>
      <c r="H18" s="1" t="s">
        <v>440</v>
      </c>
      <c r="I18" s="17"/>
      <c r="J18" s="17"/>
      <c r="K18" s="17"/>
      <c r="L18" s="17"/>
      <c r="M18" s="16"/>
      <c r="N18" s="17"/>
      <c r="O18" s="17"/>
      <c r="P18" s="17"/>
      <c r="Q18" s="16"/>
      <c r="R18" s="17"/>
      <c r="S18" s="16" t="s">
        <v>86</v>
      </c>
    </row>
    <row r="19" spans="2:19" x14ac:dyDescent="0.25">
      <c r="B19" s="10">
        <f>VLOOKUP(C19,Blad2!C$3:D$14,2,FALSE)</f>
        <v>2</v>
      </c>
      <c r="C19" s="10" t="s">
        <v>440</v>
      </c>
      <c r="D19" s="10">
        <v>12</v>
      </c>
      <c r="E19" s="12" t="s">
        <v>72</v>
      </c>
      <c r="F19" s="1" t="s">
        <v>437</v>
      </c>
      <c r="G19" s="10">
        <v>6</v>
      </c>
      <c r="H19" s="1" t="s">
        <v>440</v>
      </c>
      <c r="I19" s="17"/>
      <c r="J19" s="17"/>
      <c r="K19" s="17"/>
      <c r="L19" s="17"/>
      <c r="M19" s="16"/>
      <c r="N19" s="17"/>
      <c r="O19" s="17"/>
      <c r="P19" s="17"/>
      <c r="Q19" s="16"/>
      <c r="R19" s="17"/>
      <c r="S19" s="16" t="s">
        <v>86</v>
      </c>
    </row>
    <row r="20" spans="2:19" x14ac:dyDescent="0.25">
      <c r="B20" s="10">
        <f>VLOOKUP(C20,Blad2!C$3:D$14,2,FALSE)</f>
        <v>2</v>
      </c>
      <c r="C20" s="10" t="s">
        <v>440</v>
      </c>
      <c r="D20" s="10">
        <v>13</v>
      </c>
      <c r="E20" s="12" t="s">
        <v>355</v>
      </c>
      <c r="F20" s="1" t="s">
        <v>437</v>
      </c>
      <c r="G20" s="10">
        <v>6</v>
      </c>
      <c r="H20" s="1" t="s">
        <v>440</v>
      </c>
      <c r="I20" s="16" t="s">
        <v>86</v>
      </c>
      <c r="J20" s="16" t="s">
        <v>86</v>
      </c>
      <c r="K20" s="17"/>
      <c r="L20" s="17"/>
      <c r="M20" s="16"/>
      <c r="N20" s="17"/>
      <c r="O20" s="17"/>
      <c r="P20" s="17"/>
      <c r="Q20" s="16" t="s">
        <v>86</v>
      </c>
      <c r="R20" s="17"/>
      <c r="S20" s="17"/>
    </row>
    <row r="21" spans="2:19" x14ac:dyDescent="0.25">
      <c r="B21" s="10">
        <f>VLOOKUP(C21,Blad2!C$3:D$14,2,FALSE)</f>
        <v>2</v>
      </c>
      <c r="C21" s="10" t="s">
        <v>440</v>
      </c>
      <c r="D21" s="10">
        <v>14</v>
      </c>
      <c r="E21" s="12" t="s">
        <v>33</v>
      </c>
      <c r="F21" s="1" t="s">
        <v>437</v>
      </c>
      <c r="G21" s="10">
        <v>6</v>
      </c>
      <c r="H21" s="1" t="s">
        <v>440</v>
      </c>
      <c r="I21" s="17"/>
      <c r="J21" s="17"/>
      <c r="K21" s="17"/>
      <c r="L21" s="16" t="s">
        <v>86</v>
      </c>
      <c r="M21" s="16"/>
      <c r="N21" s="17"/>
      <c r="O21" s="17"/>
      <c r="P21" s="17"/>
      <c r="Q21" s="16"/>
      <c r="R21" s="17"/>
      <c r="S21" s="17"/>
    </row>
    <row r="22" spans="2:19" x14ac:dyDescent="0.25">
      <c r="B22" s="10">
        <f>VLOOKUP(C22,Blad2!C$3:D$14,2,FALSE)</f>
        <v>2</v>
      </c>
      <c r="C22" s="10" t="s">
        <v>440</v>
      </c>
      <c r="D22" s="10">
        <v>15</v>
      </c>
      <c r="E22" s="12" t="s">
        <v>5</v>
      </c>
      <c r="F22" s="1" t="s">
        <v>437</v>
      </c>
      <c r="G22" s="10">
        <v>6</v>
      </c>
      <c r="H22" s="1" t="s">
        <v>440</v>
      </c>
      <c r="I22" s="17"/>
      <c r="J22" s="17"/>
      <c r="K22" s="17"/>
      <c r="L22" s="17"/>
      <c r="M22" s="16"/>
      <c r="N22" s="17"/>
      <c r="O22" s="17"/>
      <c r="P22" s="17"/>
      <c r="Q22" s="16" t="s">
        <v>86</v>
      </c>
      <c r="R22" s="17"/>
      <c r="S22" s="17"/>
    </row>
    <row r="23" spans="2:19" x14ac:dyDescent="0.25">
      <c r="B23" s="10">
        <f>VLOOKUP(C23,Blad2!C$3:D$14,2,FALSE)</f>
        <v>2</v>
      </c>
      <c r="C23" s="10" t="s">
        <v>440</v>
      </c>
      <c r="D23" s="10">
        <v>16</v>
      </c>
      <c r="E23" s="12" t="s">
        <v>7</v>
      </c>
      <c r="F23" s="1" t="s">
        <v>437</v>
      </c>
      <c r="G23" s="10">
        <v>6</v>
      </c>
      <c r="H23" s="1" t="s">
        <v>440</v>
      </c>
      <c r="I23" s="17"/>
      <c r="J23" s="17"/>
      <c r="K23" s="16" t="s">
        <v>86</v>
      </c>
      <c r="L23" s="17"/>
      <c r="M23" s="16" t="s">
        <v>86</v>
      </c>
      <c r="N23" s="16" t="s">
        <v>86</v>
      </c>
      <c r="O23" s="16" t="s">
        <v>86</v>
      </c>
      <c r="P23" s="16" t="s">
        <v>86</v>
      </c>
      <c r="Q23" s="16" t="s">
        <v>86</v>
      </c>
      <c r="R23" s="16" t="s">
        <v>86</v>
      </c>
      <c r="S23" s="16" t="s">
        <v>86</v>
      </c>
    </row>
    <row r="24" spans="2:19" x14ac:dyDescent="0.25">
      <c r="B24" s="10">
        <f>VLOOKUP(C24,Blad2!C$3:D$14,2,FALSE)</f>
        <v>2</v>
      </c>
      <c r="C24" s="10" t="s">
        <v>440</v>
      </c>
      <c r="D24" s="10">
        <v>17</v>
      </c>
      <c r="E24" s="12" t="s">
        <v>8</v>
      </c>
      <c r="F24" s="1" t="s">
        <v>437</v>
      </c>
      <c r="G24" s="10">
        <v>6</v>
      </c>
      <c r="H24" s="1" t="s">
        <v>440</v>
      </c>
      <c r="I24" s="17"/>
      <c r="J24" s="17"/>
      <c r="K24" s="17"/>
      <c r="L24" s="17"/>
      <c r="M24" s="16" t="s">
        <v>86</v>
      </c>
      <c r="N24" s="16" t="s">
        <v>86</v>
      </c>
      <c r="O24" s="16" t="s">
        <v>86</v>
      </c>
      <c r="P24" s="16" t="s">
        <v>86</v>
      </c>
      <c r="Q24" s="16" t="s">
        <v>86</v>
      </c>
      <c r="R24" s="16" t="s">
        <v>86</v>
      </c>
      <c r="S24" s="16" t="s">
        <v>86</v>
      </c>
    </row>
    <row r="25" spans="2:19" x14ac:dyDescent="0.25">
      <c r="B25" s="10">
        <f>VLOOKUP(C25,Blad2!C$3:D$14,2,FALSE)</f>
        <v>2</v>
      </c>
      <c r="C25" s="10" t="s">
        <v>440</v>
      </c>
      <c r="D25" s="10">
        <v>18</v>
      </c>
      <c r="E25" s="12" t="s">
        <v>9</v>
      </c>
      <c r="F25" s="1" t="s">
        <v>437</v>
      </c>
      <c r="G25" s="10">
        <v>6</v>
      </c>
      <c r="H25" s="1" t="s">
        <v>440</v>
      </c>
      <c r="I25" s="17"/>
      <c r="J25" s="17"/>
      <c r="K25" s="16" t="s">
        <v>86</v>
      </c>
      <c r="L25" s="17"/>
      <c r="M25" s="16" t="s">
        <v>86</v>
      </c>
      <c r="N25" s="16" t="s">
        <v>86</v>
      </c>
      <c r="O25" s="16" t="s">
        <v>86</v>
      </c>
      <c r="P25" s="16" t="s">
        <v>86</v>
      </c>
      <c r="Q25" s="16" t="s">
        <v>86</v>
      </c>
      <c r="R25" s="16" t="s">
        <v>86</v>
      </c>
      <c r="S25" s="16" t="s">
        <v>86</v>
      </c>
    </row>
    <row r="26" spans="2:19" x14ac:dyDescent="0.25">
      <c r="B26" s="10">
        <f>VLOOKUP(C26,Blad2!C$3:D$14,2,FALSE)</f>
        <v>2</v>
      </c>
      <c r="C26" s="10" t="s">
        <v>440</v>
      </c>
      <c r="D26" s="10">
        <v>19</v>
      </c>
      <c r="E26" s="12" t="s">
        <v>32</v>
      </c>
      <c r="F26" s="1" t="s">
        <v>437</v>
      </c>
      <c r="G26" s="10">
        <v>6</v>
      </c>
      <c r="H26" s="1" t="s">
        <v>440</v>
      </c>
      <c r="I26" s="17"/>
      <c r="J26" s="17"/>
      <c r="K26" s="17"/>
      <c r="L26" s="16" t="s">
        <v>86</v>
      </c>
      <c r="M26" s="16"/>
      <c r="N26" s="17"/>
      <c r="O26" s="17"/>
      <c r="P26" s="17"/>
      <c r="Q26" s="16"/>
      <c r="R26" s="17"/>
      <c r="S26" s="17"/>
    </row>
    <row r="27" spans="2:19" x14ac:dyDescent="0.25">
      <c r="B27" s="10">
        <f>VLOOKUP(C27,Blad2!C$3:D$14,2,FALSE)</f>
        <v>2</v>
      </c>
      <c r="C27" s="10" t="s">
        <v>440</v>
      </c>
      <c r="D27" s="10">
        <v>20</v>
      </c>
      <c r="E27" s="12" t="s">
        <v>10</v>
      </c>
      <c r="F27" s="1" t="s">
        <v>437</v>
      </c>
      <c r="G27" s="10">
        <v>6</v>
      </c>
      <c r="H27" s="1" t="s">
        <v>440</v>
      </c>
      <c r="I27" s="16" t="s">
        <v>86</v>
      </c>
      <c r="J27" s="16" t="s">
        <v>86</v>
      </c>
      <c r="K27" s="16" t="s">
        <v>86</v>
      </c>
      <c r="L27" s="17"/>
      <c r="M27" s="16" t="s">
        <v>86</v>
      </c>
      <c r="N27" s="16" t="s">
        <v>86</v>
      </c>
      <c r="O27" s="16" t="s">
        <v>86</v>
      </c>
      <c r="P27" s="16" t="s">
        <v>86</v>
      </c>
      <c r="Q27" s="16" t="s">
        <v>86</v>
      </c>
      <c r="R27" s="16" t="s">
        <v>86</v>
      </c>
      <c r="S27" s="16" t="s">
        <v>86</v>
      </c>
    </row>
    <row r="28" spans="2:19" x14ac:dyDescent="0.25">
      <c r="B28" s="10">
        <f>VLOOKUP(C28,Blad2!C$3:D$14,2,FALSE)</f>
        <v>2</v>
      </c>
      <c r="C28" s="10" t="s">
        <v>440</v>
      </c>
      <c r="D28" s="10">
        <v>21</v>
      </c>
      <c r="E28" s="12" t="s">
        <v>11</v>
      </c>
      <c r="F28" s="1" t="s">
        <v>437</v>
      </c>
      <c r="G28" s="10">
        <v>6</v>
      </c>
      <c r="H28" s="1" t="s">
        <v>440</v>
      </c>
      <c r="I28" s="17"/>
      <c r="J28" s="17"/>
      <c r="K28" s="17"/>
      <c r="L28" s="17"/>
      <c r="M28" s="16" t="s">
        <v>86</v>
      </c>
      <c r="N28" s="16" t="s">
        <v>86</v>
      </c>
      <c r="O28" s="16" t="s">
        <v>86</v>
      </c>
      <c r="P28" s="16" t="s">
        <v>86</v>
      </c>
      <c r="Q28" s="16" t="s">
        <v>86</v>
      </c>
      <c r="R28" s="16" t="s">
        <v>86</v>
      </c>
      <c r="S28" s="16" t="s">
        <v>86</v>
      </c>
    </row>
    <row r="29" spans="2:19" x14ac:dyDescent="0.25">
      <c r="B29" s="10">
        <f>VLOOKUP(C29,Blad2!C$3:D$14,2,FALSE)</f>
        <v>2</v>
      </c>
      <c r="C29" s="10" t="s">
        <v>440</v>
      </c>
      <c r="D29" s="10">
        <v>22</v>
      </c>
      <c r="E29" s="12" t="s">
        <v>12</v>
      </c>
      <c r="F29" s="1" t="s">
        <v>437</v>
      </c>
      <c r="G29" s="10">
        <v>6</v>
      </c>
      <c r="H29" s="1" t="s">
        <v>440</v>
      </c>
      <c r="I29" s="17"/>
      <c r="J29" s="17"/>
      <c r="K29" s="16" t="s">
        <v>86</v>
      </c>
      <c r="L29" s="17"/>
      <c r="M29" s="16" t="s">
        <v>86</v>
      </c>
      <c r="N29" s="16" t="s">
        <v>86</v>
      </c>
      <c r="O29" s="16" t="s">
        <v>86</v>
      </c>
      <c r="P29" s="16" t="s">
        <v>86</v>
      </c>
      <c r="Q29" s="16" t="s">
        <v>86</v>
      </c>
      <c r="R29" s="16" t="s">
        <v>86</v>
      </c>
      <c r="S29" s="16" t="s">
        <v>86</v>
      </c>
    </row>
    <row r="30" spans="2:19" x14ac:dyDescent="0.25">
      <c r="B30" s="10">
        <f>VLOOKUP(C30,Blad2!C$3:D$14,2,FALSE)</f>
        <v>2</v>
      </c>
      <c r="C30" s="10" t="s">
        <v>440</v>
      </c>
      <c r="D30" s="10">
        <v>23</v>
      </c>
      <c r="E30" s="12" t="s">
        <v>13</v>
      </c>
      <c r="F30" s="1" t="s">
        <v>437</v>
      </c>
      <c r="G30" s="10">
        <v>6</v>
      </c>
      <c r="H30" s="1" t="s">
        <v>440</v>
      </c>
      <c r="I30" s="17"/>
      <c r="J30" s="17"/>
      <c r="K30" s="17"/>
      <c r="L30" s="17"/>
      <c r="M30" s="16" t="s">
        <v>86</v>
      </c>
      <c r="N30" s="16" t="s">
        <v>86</v>
      </c>
      <c r="O30" s="16" t="s">
        <v>86</v>
      </c>
      <c r="P30" s="17"/>
      <c r="Q30" s="16" t="s">
        <v>86</v>
      </c>
      <c r="R30" s="17"/>
      <c r="S30" s="17"/>
    </row>
    <row r="31" spans="2:19" x14ac:dyDescent="0.25">
      <c r="B31" s="10">
        <f>VLOOKUP(C31,Blad2!C$3:D$14,2,FALSE)</f>
        <v>2</v>
      </c>
      <c r="C31" s="10" t="s">
        <v>440</v>
      </c>
      <c r="D31" s="10">
        <v>24</v>
      </c>
      <c r="E31" s="12" t="s">
        <v>14</v>
      </c>
      <c r="F31" s="1" t="s">
        <v>437</v>
      </c>
      <c r="G31" s="10">
        <v>6</v>
      </c>
      <c r="H31" s="1" t="s">
        <v>440</v>
      </c>
      <c r="I31" s="17"/>
      <c r="J31" s="17"/>
      <c r="K31" s="16" t="s">
        <v>86</v>
      </c>
      <c r="L31" s="17"/>
      <c r="M31" s="16" t="s">
        <v>86</v>
      </c>
      <c r="N31" s="16" t="s">
        <v>86</v>
      </c>
      <c r="O31" s="16" t="s">
        <v>86</v>
      </c>
      <c r="P31" s="16" t="s">
        <v>86</v>
      </c>
      <c r="Q31" s="16" t="s">
        <v>86</v>
      </c>
      <c r="R31" s="16" t="s">
        <v>86</v>
      </c>
      <c r="S31" s="17"/>
    </row>
    <row r="32" spans="2:19" x14ac:dyDescent="0.25">
      <c r="B32" s="10">
        <f>VLOOKUP(C32,Blad2!C$3:D$14,2,FALSE)</f>
        <v>2</v>
      </c>
      <c r="C32" s="10" t="s">
        <v>440</v>
      </c>
      <c r="D32" s="10">
        <v>25</v>
      </c>
      <c r="E32" s="12" t="s">
        <v>63</v>
      </c>
      <c r="F32" s="1" t="s">
        <v>437</v>
      </c>
      <c r="G32" s="10">
        <v>6</v>
      </c>
      <c r="H32" s="1" t="s">
        <v>440</v>
      </c>
      <c r="I32" s="17"/>
      <c r="J32" s="17"/>
      <c r="K32" s="17"/>
      <c r="L32" s="17"/>
      <c r="M32" s="16" t="s">
        <v>86</v>
      </c>
      <c r="N32" s="16" t="s">
        <v>86</v>
      </c>
      <c r="O32" s="16" t="s">
        <v>86</v>
      </c>
      <c r="P32" s="16" t="s">
        <v>86</v>
      </c>
      <c r="Q32" s="16"/>
      <c r="R32" s="17"/>
      <c r="S32" s="17"/>
    </row>
    <row r="33" spans="2:19" x14ac:dyDescent="0.25">
      <c r="B33" s="10">
        <f>VLOOKUP(C33,Blad2!C$3:D$14,2,FALSE)</f>
        <v>2</v>
      </c>
      <c r="C33" s="10" t="s">
        <v>440</v>
      </c>
      <c r="D33" s="10">
        <v>26</v>
      </c>
      <c r="E33" s="12" t="s">
        <v>69</v>
      </c>
      <c r="F33" s="1" t="s">
        <v>437</v>
      </c>
      <c r="G33" s="10">
        <v>6</v>
      </c>
      <c r="H33" s="1" t="s">
        <v>440</v>
      </c>
      <c r="I33" s="17"/>
      <c r="J33" s="17"/>
      <c r="K33" s="16" t="s">
        <v>86</v>
      </c>
      <c r="L33" s="17"/>
      <c r="M33" s="16"/>
      <c r="N33" s="17"/>
      <c r="O33" s="17"/>
      <c r="P33" s="17"/>
      <c r="Q33" s="16"/>
      <c r="R33" s="17"/>
      <c r="S33" s="17"/>
    </row>
    <row r="34" spans="2:19" x14ac:dyDescent="0.25">
      <c r="B34" s="10">
        <f>VLOOKUP(C34,Blad2!C$3:D$14,2,FALSE)</f>
        <v>4</v>
      </c>
      <c r="C34" s="10" t="s">
        <v>442</v>
      </c>
      <c r="D34" s="10">
        <v>27</v>
      </c>
      <c r="E34" s="12" t="s">
        <v>64</v>
      </c>
      <c r="F34" s="10" t="s">
        <v>434</v>
      </c>
      <c r="G34" s="10">
        <v>2</v>
      </c>
      <c r="H34" s="10" t="s">
        <v>438</v>
      </c>
      <c r="I34" s="17"/>
      <c r="J34" s="17"/>
      <c r="K34" s="16" t="s">
        <v>86</v>
      </c>
      <c r="L34" s="16" t="s">
        <v>86</v>
      </c>
      <c r="M34" s="16" t="s">
        <v>86</v>
      </c>
      <c r="N34" s="16" t="s">
        <v>86</v>
      </c>
      <c r="O34" s="16" t="s">
        <v>86</v>
      </c>
      <c r="P34" s="16" t="s">
        <v>86</v>
      </c>
      <c r="Q34" s="16" t="s">
        <v>86</v>
      </c>
      <c r="R34" s="16" t="s">
        <v>86</v>
      </c>
      <c r="S34" s="16" t="s">
        <v>86</v>
      </c>
    </row>
    <row r="35" spans="2:19" x14ac:dyDescent="0.25">
      <c r="B35" s="10">
        <f>VLOOKUP(C35,Blad2!C$3:D$14,2,FALSE)</f>
        <v>4</v>
      </c>
      <c r="C35" s="10" t="s">
        <v>442</v>
      </c>
      <c r="D35" s="10">
        <v>28</v>
      </c>
      <c r="E35" s="12" t="s">
        <v>25</v>
      </c>
      <c r="F35" s="10" t="s">
        <v>434</v>
      </c>
      <c r="G35" s="10">
        <v>2</v>
      </c>
      <c r="H35" s="10" t="s">
        <v>438</v>
      </c>
      <c r="I35" s="17"/>
      <c r="J35" s="17"/>
      <c r="K35" s="16" t="s">
        <v>86</v>
      </c>
      <c r="L35" s="17"/>
      <c r="M35" s="16" t="s">
        <v>86</v>
      </c>
      <c r="N35" s="16" t="s">
        <v>86</v>
      </c>
      <c r="O35" s="16" t="s">
        <v>86</v>
      </c>
      <c r="P35" s="16" t="s">
        <v>86</v>
      </c>
      <c r="Q35" s="16" t="s">
        <v>86</v>
      </c>
      <c r="R35" s="16" t="s">
        <v>86</v>
      </c>
      <c r="S35" s="16" t="s">
        <v>86</v>
      </c>
    </row>
    <row r="36" spans="2:19" x14ac:dyDescent="0.25">
      <c r="B36" s="10">
        <f>VLOOKUP(C36,Blad2!C$3:D$14,2,FALSE)</f>
        <v>4</v>
      </c>
      <c r="C36" s="10" t="s">
        <v>442</v>
      </c>
      <c r="D36" s="10">
        <v>29</v>
      </c>
      <c r="E36" s="12" t="s">
        <v>17</v>
      </c>
      <c r="F36" s="10" t="s">
        <v>434</v>
      </c>
      <c r="G36" s="10">
        <v>2</v>
      </c>
      <c r="H36" s="10" t="s">
        <v>438</v>
      </c>
      <c r="I36" s="17"/>
      <c r="J36" s="17"/>
      <c r="K36" s="16" t="s">
        <v>86</v>
      </c>
      <c r="L36" s="16" t="s">
        <v>86</v>
      </c>
      <c r="M36" s="16" t="s">
        <v>86</v>
      </c>
      <c r="N36" s="16" t="s">
        <v>86</v>
      </c>
      <c r="O36" s="16" t="s">
        <v>86</v>
      </c>
      <c r="P36" s="16" t="s">
        <v>86</v>
      </c>
      <c r="Q36" s="16" t="s">
        <v>86</v>
      </c>
      <c r="R36" s="16" t="s">
        <v>86</v>
      </c>
      <c r="S36" s="16" t="s">
        <v>86</v>
      </c>
    </row>
    <row r="37" spans="2:19" x14ac:dyDescent="0.25">
      <c r="B37" s="10">
        <f>VLOOKUP(C37,Blad2!C$3:D$14,2,FALSE)</f>
        <v>4</v>
      </c>
      <c r="C37" s="10" t="s">
        <v>442</v>
      </c>
      <c r="D37" s="10">
        <v>30</v>
      </c>
      <c r="E37" s="12" t="s">
        <v>28</v>
      </c>
      <c r="F37" s="10" t="s">
        <v>434</v>
      </c>
      <c r="G37" s="10">
        <v>2</v>
      </c>
      <c r="H37" s="10" t="s">
        <v>438</v>
      </c>
      <c r="I37" s="17"/>
      <c r="J37" s="17"/>
      <c r="K37" s="16" t="s">
        <v>86</v>
      </c>
      <c r="L37" s="17"/>
      <c r="M37" s="16"/>
      <c r="N37" s="17"/>
      <c r="O37" s="17"/>
      <c r="P37" s="16" t="s">
        <v>86</v>
      </c>
      <c r="Q37" s="16" t="s">
        <v>86</v>
      </c>
      <c r="R37" s="16" t="s">
        <v>86</v>
      </c>
      <c r="S37" s="17"/>
    </row>
    <row r="38" spans="2:19" x14ac:dyDescent="0.25">
      <c r="B38" s="10">
        <f>VLOOKUP(C38,Blad2!C$3:D$14,2,FALSE)</f>
        <v>4</v>
      </c>
      <c r="C38" s="10" t="s">
        <v>442</v>
      </c>
      <c r="D38" s="10">
        <v>31</v>
      </c>
      <c r="E38" s="12" t="s">
        <v>21</v>
      </c>
      <c r="F38" s="10" t="s">
        <v>434</v>
      </c>
      <c r="G38" s="10">
        <v>2</v>
      </c>
      <c r="H38" s="10" t="s">
        <v>438</v>
      </c>
      <c r="I38" s="17"/>
      <c r="J38" s="17"/>
      <c r="K38" s="16" t="s">
        <v>86</v>
      </c>
      <c r="L38" s="16" t="s">
        <v>86</v>
      </c>
      <c r="M38" s="16" t="s">
        <v>86</v>
      </c>
      <c r="N38" s="16" t="s">
        <v>86</v>
      </c>
      <c r="O38" s="16" t="s">
        <v>86</v>
      </c>
      <c r="P38" s="16" t="s">
        <v>86</v>
      </c>
      <c r="Q38" s="16" t="s">
        <v>86</v>
      </c>
      <c r="R38" s="16" t="s">
        <v>86</v>
      </c>
      <c r="S38" s="16" t="s">
        <v>86</v>
      </c>
    </row>
    <row r="39" spans="2:19" x14ac:dyDescent="0.25">
      <c r="B39" s="10">
        <f>VLOOKUP(C39,Blad2!C$3:D$14,2,FALSE)</f>
        <v>4</v>
      </c>
      <c r="C39" s="10" t="s">
        <v>442</v>
      </c>
      <c r="D39" s="10">
        <v>32</v>
      </c>
      <c r="E39" s="12" t="s">
        <v>23</v>
      </c>
      <c r="F39" s="10" t="s">
        <v>434</v>
      </c>
      <c r="G39" s="10">
        <v>2</v>
      </c>
      <c r="H39" s="10" t="s">
        <v>438</v>
      </c>
      <c r="I39" s="17"/>
      <c r="J39" s="17"/>
      <c r="K39" s="16" t="s">
        <v>86</v>
      </c>
      <c r="L39" s="16" t="s">
        <v>86</v>
      </c>
      <c r="M39" s="16" t="s">
        <v>86</v>
      </c>
      <c r="N39" s="16" t="s">
        <v>86</v>
      </c>
      <c r="O39" s="16" t="s">
        <v>86</v>
      </c>
      <c r="P39" s="16" t="s">
        <v>86</v>
      </c>
      <c r="Q39" s="16" t="s">
        <v>86</v>
      </c>
      <c r="R39" s="16" t="s">
        <v>86</v>
      </c>
      <c r="S39" s="16" t="s">
        <v>86</v>
      </c>
    </row>
    <row r="40" spans="2:19" x14ac:dyDescent="0.25">
      <c r="B40" s="10">
        <f>VLOOKUP(C40,Blad2!C$3:D$14,2,FALSE)</f>
        <v>4</v>
      </c>
      <c r="C40" s="10" t="s">
        <v>442</v>
      </c>
      <c r="D40" s="10">
        <v>33</v>
      </c>
      <c r="E40" s="12" t="s">
        <v>27</v>
      </c>
      <c r="F40" s="10" t="s">
        <v>434</v>
      </c>
      <c r="G40" s="10">
        <v>2</v>
      </c>
      <c r="H40" s="10" t="s">
        <v>438</v>
      </c>
      <c r="I40" s="17"/>
      <c r="J40" s="17"/>
      <c r="K40" s="17"/>
      <c r="L40" s="17"/>
      <c r="M40" s="16" t="s">
        <v>86</v>
      </c>
      <c r="N40" s="16" t="s">
        <v>86</v>
      </c>
      <c r="O40" s="16" t="s">
        <v>86</v>
      </c>
      <c r="P40" s="16" t="s">
        <v>86</v>
      </c>
      <c r="Q40" s="16" t="s">
        <v>86</v>
      </c>
      <c r="R40" s="16" t="s">
        <v>86</v>
      </c>
      <c r="S40" s="17"/>
    </row>
    <row r="41" spans="2:19" x14ac:dyDescent="0.25">
      <c r="B41" s="10">
        <f>VLOOKUP(C41,Blad2!C$3:D$14,2,FALSE)</f>
        <v>4</v>
      </c>
      <c r="C41" s="10" t="s">
        <v>442</v>
      </c>
      <c r="D41" s="10">
        <v>34</v>
      </c>
      <c r="E41" s="12" t="s">
        <v>20</v>
      </c>
      <c r="F41" s="10" t="s">
        <v>434</v>
      </c>
      <c r="G41" s="10">
        <v>2</v>
      </c>
      <c r="H41" s="10" t="s">
        <v>438</v>
      </c>
      <c r="I41" s="17"/>
      <c r="J41" s="17"/>
      <c r="K41" s="16" t="s">
        <v>86</v>
      </c>
      <c r="L41" s="17"/>
      <c r="M41" s="16" t="s">
        <v>86</v>
      </c>
      <c r="N41" s="16" t="s">
        <v>86</v>
      </c>
      <c r="O41" s="16" t="s">
        <v>86</v>
      </c>
      <c r="P41" s="16" t="s">
        <v>86</v>
      </c>
      <c r="Q41" s="16" t="s">
        <v>86</v>
      </c>
      <c r="R41" s="16" t="s">
        <v>86</v>
      </c>
      <c r="S41" s="16" t="s">
        <v>86</v>
      </c>
    </row>
    <row r="42" spans="2:19" x14ac:dyDescent="0.25">
      <c r="B42" s="10">
        <f>VLOOKUP(C42,Blad2!C$3:D$14,2,FALSE)</f>
        <v>2</v>
      </c>
      <c r="C42" s="10" t="s">
        <v>440</v>
      </c>
      <c r="D42" s="10">
        <v>35</v>
      </c>
      <c r="E42" s="12" t="s">
        <v>24</v>
      </c>
      <c r="F42" s="10" t="s">
        <v>434</v>
      </c>
      <c r="G42" s="10">
        <v>2</v>
      </c>
      <c r="H42" s="10" t="s">
        <v>438</v>
      </c>
      <c r="I42" s="17"/>
      <c r="J42" s="17"/>
      <c r="K42" s="16" t="s">
        <v>86</v>
      </c>
      <c r="L42" s="17"/>
      <c r="M42" s="16" t="s">
        <v>86</v>
      </c>
      <c r="N42" s="16" t="s">
        <v>86</v>
      </c>
      <c r="O42" s="16" t="s">
        <v>86</v>
      </c>
      <c r="P42" s="16" t="s">
        <v>86</v>
      </c>
      <c r="Q42" s="16" t="s">
        <v>86</v>
      </c>
      <c r="R42" s="16" t="s">
        <v>86</v>
      </c>
      <c r="S42" s="16" t="s">
        <v>86</v>
      </c>
    </row>
    <row r="43" spans="2:19" x14ac:dyDescent="0.25">
      <c r="B43" s="10">
        <f>VLOOKUP(C43,Blad2!C$3:D$14,2,FALSE)</f>
        <v>5</v>
      </c>
      <c r="C43" s="10" t="s">
        <v>443</v>
      </c>
      <c r="D43" s="10">
        <v>36</v>
      </c>
      <c r="E43" s="12" t="s">
        <v>26</v>
      </c>
      <c r="F43" s="10" t="s">
        <v>434</v>
      </c>
      <c r="G43" s="10">
        <v>2</v>
      </c>
      <c r="H43" s="10" t="s">
        <v>438</v>
      </c>
      <c r="I43" s="17"/>
      <c r="J43" s="17"/>
      <c r="K43" s="17"/>
      <c r="L43" s="17"/>
      <c r="M43" s="16" t="s">
        <v>86</v>
      </c>
      <c r="N43" s="16" t="s">
        <v>86</v>
      </c>
      <c r="O43" s="16" t="s">
        <v>86</v>
      </c>
      <c r="P43" s="16" t="s">
        <v>86</v>
      </c>
      <c r="Q43" s="16" t="s">
        <v>86</v>
      </c>
      <c r="R43" s="16" t="s">
        <v>86</v>
      </c>
      <c r="S43" s="16" t="s">
        <v>86</v>
      </c>
    </row>
    <row r="44" spans="2:19" x14ac:dyDescent="0.25">
      <c r="B44" s="10">
        <f>VLOOKUP(C44,Blad2!C$3:D$14,2,FALSE)</f>
        <v>5</v>
      </c>
      <c r="C44" s="10" t="s">
        <v>443</v>
      </c>
      <c r="D44" s="10">
        <v>37</v>
      </c>
      <c r="E44" s="12" t="s">
        <v>70</v>
      </c>
      <c r="F44" s="10" t="s">
        <v>434</v>
      </c>
      <c r="G44" s="10">
        <v>2</v>
      </c>
      <c r="H44" s="10" t="s">
        <v>438</v>
      </c>
      <c r="I44" s="17"/>
      <c r="J44" s="17"/>
      <c r="K44" s="17"/>
      <c r="L44" s="17"/>
      <c r="M44" s="16"/>
      <c r="N44" s="17"/>
      <c r="O44" s="17"/>
      <c r="P44" s="17"/>
      <c r="Q44" s="16"/>
      <c r="R44" s="16" t="s">
        <v>86</v>
      </c>
      <c r="S44" s="16" t="s">
        <v>86</v>
      </c>
    </row>
    <row r="45" spans="2:19" x14ac:dyDescent="0.25">
      <c r="B45" s="10">
        <f>VLOOKUP(C45,Blad2!C$3:D$14,2,FALSE)</f>
        <v>6</v>
      </c>
      <c r="C45" s="10" t="s">
        <v>444</v>
      </c>
      <c r="D45" s="10">
        <v>38</v>
      </c>
      <c r="E45" s="12" t="s">
        <v>18</v>
      </c>
      <c r="F45" s="10" t="s">
        <v>434</v>
      </c>
      <c r="G45" s="10">
        <v>2</v>
      </c>
      <c r="H45" s="10" t="s">
        <v>438</v>
      </c>
      <c r="I45" s="17"/>
      <c r="J45" s="17"/>
      <c r="K45" s="16" t="s">
        <v>86</v>
      </c>
      <c r="L45" s="16" t="s">
        <v>86</v>
      </c>
      <c r="M45" s="16" t="s">
        <v>86</v>
      </c>
      <c r="N45" s="16" t="s">
        <v>86</v>
      </c>
      <c r="O45" s="16" t="s">
        <v>86</v>
      </c>
      <c r="P45" s="16" t="s">
        <v>86</v>
      </c>
      <c r="Q45" s="16" t="s">
        <v>86</v>
      </c>
      <c r="R45" s="16" t="s">
        <v>86</v>
      </c>
      <c r="S45" s="16" t="s">
        <v>86</v>
      </c>
    </row>
    <row r="46" spans="2:19" x14ac:dyDescent="0.25">
      <c r="B46" s="10">
        <f>VLOOKUP(C46,Blad2!C$3:D$14,2,FALSE)</f>
        <v>7</v>
      </c>
      <c r="C46" s="10" t="s">
        <v>445</v>
      </c>
      <c r="D46" s="10">
        <v>39</v>
      </c>
      <c r="E46" s="12" t="s">
        <v>22</v>
      </c>
      <c r="F46" s="10" t="s">
        <v>434</v>
      </c>
      <c r="G46" s="10">
        <v>2</v>
      </c>
      <c r="H46" s="10" t="s">
        <v>438</v>
      </c>
      <c r="I46" s="17"/>
      <c r="J46" s="17"/>
      <c r="K46" s="17"/>
      <c r="L46" s="17"/>
      <c r="M46" s="16"/>
      <c r="N46" s="16" t="s">
        <v>86</v>
      </c>
      <c r="O46" s="17"/>
      <c r="P46" s="16" t="s">
        <v>86</v>
      </c>
      <c r="Q46" s="16" t="s">
        <v>86</v>
      </c>
      <c r="R46" s="16" t="s">
        <v>86</v>
      </c>
      <c r="S46" s="17"/>
    </row>
    <row r="47" spans="2:19" x14ac:dyDescent="0.25">
      <c r="B47" s="10">
        <f>VLOOKUP(C47,Blad2!C$3:D$14,2,FALSE)</f>
        <v>8</v>
      </c>
      <c r="C47" s="10" t="s">
        <v>446</v>
      </c>
      <c r="D47" s="10">
        <v>40</v>
      </c>
      <c r="E47" s="12" t="s">
        <v>19</v>
      </c>
      <c r="F47" s="10" t="s">
        <v>434</v>
      </c>
      <c r="G47" s="10">
        <v>2</v>
      </c>
      <c r="H47" s="10" t="s">
        <v>438</v>
      </c>
      <c r="I47" s="17"/>
      <c r="J47" s="17"/>
      <c r="K47" s="17"/>
      <c r="L47" s="17"/>
      <c r="M47" s="16"/>
      <c r="N47" s="17"/>
      <c r="O47" s="17"/>
      <c r="P47" s="16" t="s">
        <v>86</v>
      </c>
      <c r="Q47" s="16" t="s">
        <v>86</v>
      </c>
      <c r="R47" s="16" t="s">
        <v>86</v>
      </c>
      <c r="S47" s="16" t="s">
        <v>86</v>
      </c>
    </row>
    <row r="48" spans="2:19" x14ac:dyDescent="0.25">
      <c r="B48" s="10">
        <f>VLOOKUP(C48,Blad2!C$3:D$14,2,FALSE)</f>
        <v>4</v>
      </c>
      <c r="C48" s="10" t="s">
        <v>442</v>
      </c>
      <c r="D48" s="10">
        <v>41</v>
      </c>
      <c r="E48" s="12" t="s">
        <v>16</v>
      </c>
      <c r="F48" s="10" t="s">
        <v>434</v>
      </c>
      <c r="G48" s="10">
        <v>2</v>
      </c>
      <c r="H48" s="10" t="s">
        <v>438</v>
      </c>
      <c r="I48" s="17"/>
      <c r="J48" s="17"/>
      <c r="K48" s="16" t="s">
        <v>86</v>
      </c>
      <c r="L48" s="16" t="s">
        <v>86</v>
      </c>
      <c r="M48" s="16" t="s">
        <v>86</v>
      </c>
      <c r="N48" s="16" t="s">
        <v>86</v>
      </c>
      <c r="O48" s="16" t="s">
        <v>86</v>
      </c>
      <c r="P48" s="16" t="s">
        <v>86</v>
      </c>
      <c r="Q48" s="16" t="s">
        <v>86</v>
      </c>
      <c r="R48" s="16" t="s">
        <v>86</v>
      </c>
      <c r="S48" s="17"/>
    </row>
    <row r="49" spans="2:19" x14ac:dyDescent="0.25">
      <c r="B49" s="10">
        <f>VLOOKUP(C49,Blad2!C$3:D$14,2,FALSE)</f>
        <v>9</v>
      </c>
      <c r="C49" s="10" t="s">
        <v>447</v>
      </c>
      <c r="D49" s="10">
        <v>42</v>
      </c>
      <c r="E49" s="12" t="s">
        <v>340</v>
      </c>
      <c r="F49" s="10" t="s">
        <v>434</v>
      </c>
      <c r="G49" s="10">
        <v>2</v>
      </c>
      <c r="H49" s="10" t="s">
        <v>438</v>
      </c>
      <c r="I49" s="17"/>
      <c r="J49" s="17"/>
      <c r="K49" s="16" t="s">
        <v>86</v>
      </c>
      <c r="L49" s="16" t="s">
        <v>86</v>
      </c>
      <c r="M49" s="16" t="s">
        <v>86</v>
      </c>
      <c r="N49" s="16" t="s">
        <v>86</v>
      </c>
      <c r="O49" s="16" t="s">
        <v>86</v>
      </c>
      <c r="P49" s="16" t="s">
        <v>86</v>
      </c>
      <c r="Q49" s="16" t="s">
        <v>86</v>
      </c>
      <c r="R49" s="16" t="s">
        <v>86</v>
      </c>
      <c r="S49" s="16" t="s">
        <v>86</v>
      </c>
    </row>
    <row r="50" spans="2:19" x14ac:dyDescent="0.25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0"/>
      <c r="O50" s="10"/>
      <c r="P50" s="10"/>
      <c r="Q50" s="10"/>
      <c r="R50" s="10"/>
      <c r="S50" s="10"/>
    </row>
    <row r="51" spans="2:19" x14ac:dyDescent="0.2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0"/>
      <c r="O51" s="10"/>
      <c r="P51" s="10"/>
      <c r="Q51" s="10"/>
      <c r="R51" s="10"/>
      <c r="S51" s="10"/>
    </row>
    <row r="52" spans="2:19" x14ac:dyDescent="0.25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0"/>
      <c r="O52" s="10"/>
      <c r="P52" s="10"/>
      <c r="Q52" s="10"/>
      <c r="R52" s="10"/>
      <c r="S52" s="10"/>
    </row>
  </sheetData>
  <autoFilter ref="B7:S49" xr:uid="{5738F734-AABC-40CB-B2BB-9E974504C96F}">
    <sortState xmlns:xlrd2="http://schemas.microsoft.com/office/spreadsheetml/2017/richdata2" ref="B8:S49">
      <sortCondition ref="D7:D49"/>
    </sortState>
  </autoFilter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4859B82-3837-466D-BD89-0557FB37D8F0}">
          <x14:formula1>
            <xm:f>Blad2!$C$3:$C$14</xm:f>
          </x14:formula1>
          <xm:sqref>C8:C49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Algemene checklist</vt:lpstr>
      <vt:lpstr>Blad2</vt:lpstr>
      <vt:lpstr>Brugonderdelen</vt:lpstr>
      <vt:lpstr>'Algemene checklist'!Afdrukbereik</vt:lpstr>
      <vt:lpstr>'Algemene checklist'!Afdruktitels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Houwing</dc:creator>
  <cp:lastModifiedBy>Barbara van der Stoep</cp:lastModifiedBy>
  <cp:lastPrinted>2021-03-09T14:20:39Z</cp:lastPrinted>
  <dcterms:created xsi:type="dcterms:W3CDTF">2021-03-03T08:46:28Z</dcterms:created>
  <dcterms:modified xsi:type="dcterms:W3CDTF">2021-05-19T13:36:49Z</dcterms:modified>
</cp:coreProperties>
</file>